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5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2 - Feb 2017\03 Meeting\E-CRS-IM and E-SU-MIMO\E-CRS-IM results collection\"/>
    </mc:Choice>
  </mc:AlternateContent>
  <bookViews>
    <workbookView xWindow="0" yWindow="0" windowWidth="19320" windowHeight="11835" tabRatio="861"/>
  </bookViews>
  <sheets>
    <sheet name="Cover" sheetId="1" r:id="rId1"/>
    <sheet name="Simulation assumptions" sheetId="2" r:id="rId2"/>
    <sheet name="Summary" sheetId="3" r:id="rId3"/>
    <sheet name="PDCCH test 1" sheetId="4" r:id="rId4"/>
    <sheet name="PDCCH test 2" sheetId="9" r:id="rId5"/>
    <sheet name="PHICH test 1" sheetId="10" r:id="rId6"/>
    <sheet name="PHICH test 2" sheetId="11" r:id="rId7"/>
    <sheet name="EPDCCH test 1" sheetId="12" r:id="rId8"/>
  </sheets>
  <calcPr calcId="152511"/>
</workbook>
</file>

<file path=xl/calcChain.xml><?xml version="1.0" encoding="utf-8"?>
<calcChain xmlns="http://schemas.openxmlformats.org/spreadsheetml/2006/main">
  <c r="AI104" i="12" l="1"/>
  <c r="AH104" i="12"/>
  <c r="AG104" i="12"/>
  <c r="AF104" i="12"/>
  <c r="AE104" i="12"/>
  <c r="AD104" i="12"/>
  <c r="AC104" i="12"/>
  <c r="AB104" i="12"/>
  <c r="AA104" i="12"/>
  <c r="W104" i="12"/>
  <c r="V104" i="12"/>
  <c r="U104" i="12"/>
  <c r="T104" i="12"/>
  <c r="S104" i="12"/>
  <c r="R104" i="12"/>
  <c r="Q104" i="12"/>
  <c r="P104" i="12"/>
  <c r="O104" i="12"/>
  <c r="K104" i="12"/>
  <c r="J104" i="12"/>
  <c r="I104" i="12"/>
  <c r="H104" i="12"/>
  <c r="G104" i="12"/>
  <c r="F104" i="12"/>
  <c r="E104" i="12"/>
  <c r="D104" i="12"/>
  <c r="C104" i="12"/>
  <c r="AI55" i="12"/>
  <c r="AH55" i="12"/>
  <c r="AG55" i="12"/>
  <c r="AF55" i="12"/>
  <c r="AE55" i="12"/>
  <c r="AD55" i="12"/>
  <c r="AC55" i="12"/>
  <c r="AB55" i="12"/>
  <c r="AA55" i="12"/>
  <c r="W55" i="12"/>
  <c r="V55" i="12"/>
  <c r="U55" i="12"/>
  <c r="T55" i="12"/>
  <c r="S55" i="12"/>
  <c r="R55" i="12"/>
  <c r="Q55" i="12"/>
  <c r="P55" i="12"/>
  <c r="O55" i="12"/>
  <c r="K55" i="12"/>
  <c r="J55" i="12"/>
  <c r="I55" i="12"/>
  <c r="H55" i="12"/>
  <c r="G55" i="12"/>
  <c r="F55" i="12"/>
  <c r="E55" i="12"/>
  <c r="D55" i="12"/>
  <c r="C55" i="12"/>
  <c r="AI6" i="12"/>
  <c r="AH6" i="12"/>
  <c r="AG6" i="12"/>
  <c r="AF6" i="12"/>
  <c r="AE6" i="12"/>
  <c r="AD6" i="12"/>
  <c r="AC6" i="12"/>
  <c r="AB6" i="12"/>
  <c r="AA6" i="12"/>
  <c r="W6" i="12"/>
  <c r="V6" i="12"/>
  <c r="U6" i="12"/>
  <c r="T6" i="12"/>
  <c r="S6" i="12"/>
  <c r="R6" i="12"/>
  <c r="Q6" i="12"/>
  <c r="P6" i="12"/>
  <c r="O6" i="12"/>
  <c r="K6" i="12"/>
  <c r="J6" i="12"/>
  <c r="I6" i="12"/>
  <c r="H6" i="12"/>
  <c r="G6" i="12"/>
  <c r="F6" i="12"/>
  <c r="E6" i="12"/>
  <c r="D6" i="12"/>
  <c r="C6" i="12"/>
  <c r="AI55" i="11"/>
  <c r="AH55" i="11"/>
  <c r="AG55" i="11"/>
  <c r="AF55" i="11"/>
  <c r="AE55" i="11"/>
  <c r="AC55" i="11"/>
  <c r="AB55" i="11"/>
  <c r="AA55" i="11"/>
  <c r="W55" i="11"/>
  <c r="V55" i="11"/>
  <c r="U55" i="11"/>
  <c r="T55" i="11"/>
  <c r="S55" i="11"/>
  <c r="Q55" i="11"/>
  <c r="P55" i="11"/>
  <c r="O55" i="11"/>
  <c r="K55" i="11"/>
  <c r="J55" i="11"/>
  <c r="I55" i="11"/>
  <c r="H55" i="11"/>
  <c r="G55" i="11"/>
  <c r="E55" i="11"/>
  <c r="D55" i="11"/>
  <c r="C55" i="11"/>
  <c r="AI6" i="11"/>
  <c r="AH6" i="11"/>
  <c r="AG6" i="11"/>
  <c r="AF6" i="11"/>
  <c r="AE6" i="11"/>
  <c r="AC6" i="11"/>
  <c r="AB6" i="11"/>
  <c r="AA6" i="11"/>
  <c r="W6" i="11"/>
  <c r="V6" i="11"/>
  <c r="U6" i="11"/>
  <c r="T6" i="11"/>
  <c r="S6" i="11"/>
  <c r="Q6" i="11"/>
  <c r="P6" i="11"/>
  <c r="O6" i="11"/>
  <c r="K6" i="11"/>
  <c r="J6" i="11"/>
  <c r="I6" i="11"/>
  <c r="H6" i="11"/>
  <c r="G6" i="11"/>
  <c r="F6" i="11"/>
  <c r="E6" i="11"/>
  <c r="D6" i="11"/>
  <c r="C6" i="11"/>
  <c r="AI55" i="10"/>
  <c r="AH55" i="10"/>
  <c r="AG55" i="10"/>
  <c r="AF55" i="10"/>
  <c r="AE55" i="10"/>
  <c r="AC55" i="10"/>
  <c r="AB55" i="10"/>
  <c r="AA55" i="10"/>
  <c r="W55" i="10"/>
  <c r="V55" i="10"/>
  <c r="U55" i="10"/>
  <c r="T55" i="10"/>
  <c r="S55" i="10"/>
  <c r="Q55" i="10"/>
  <c r="P55" i="10"/>
  <c r="O55" i="10"/>
  <c r="K55" i="10"/>
  <c r="J55" i="10"/>
  <c r="I55" i="10"/>
  <c r="H55" i="10"/>
  <c r="G55" i="10"/>
  <c r="E55" i="10"/>
  <c r="D55" i="10"/>
  <c r="C55" i="10"/>
  <c r="AI6" i="10"/>
  <c r="AH6" i="10"/>
  <c r="AG6" i="10"/>
  <c r="AF6" i="10"/>
  <c r="AE6" i="10"/>
  <c r="AC6" i="10"/>
  <c r="AB6" i="10"/>
  <c r="AA6" i="10"/>
  <c r="W6" i="10"/>
  <c r="V6" i="10"/>
  <c r="U6" i="10"/>
  <c r="T6" i="10"/>
  <c r="S6" i="10"/>
  <c r="Q6" i="10"/>
  <c r="P6" i="10"/>
  <c r="O6" i="10"/>
  <c r="K6" i="10"/>
  <c r="J6" i="10"/>
  <c r="I6" i="10"/>
  <c r="H6" i="10"/>
  <c r="G6" i="10"/>
  <c r="E6" i="10"/>
  <c r="D6" i="10"/>
  <c r="C6" i="10"/>
  <c r="AI153" i="9"/>
  <c r="AH153" i="9"/>
  <c r="AG153" i="9"/>
  <c r="AF153" i="9"/>
  <c r="AE153" i="9"/>
  <c r="AD153" i="9"/>
  <c r="AC153" i="9"/>
  <c r="AB153" i="9"/>
  <c r="AA153" i="9"/>
  <c r="W153" i="9"/>
  <c r="V153" i="9"/>
  <c r="U153" i="9"/>
  <c r="T153" i="9"/>
  <c r="S153" i="9"/>
  <c r="R153" i="9"/>
  <c r="Q153" i="9"/>
  <c r="P153" i="9"/>
  <c r="O153" i="9"/>
  <c r="K153" i="9"/>
  <c r="J153" i="9"/>
  <c r="I153" i="9"/>
  <c r="H153" i="9"/>
  <c r="G153" i="9"/>
  <c r="F153" i="9"/>
  <c r="E153" i="9"/>
  <c r="D153" i="9"/>
  <c r="C153" i="9"/>
  <c r="AI104" i="9"/>
  <c r="AH104" i="9"/>
  <c r="AG104" i="9"/>
  <c r="AF104" i="9"/>
  <c r="AE104" i="9"/>
  <c r="AD104" i="9"/>
  <c r="AC104" i="9"/>
  <c r="AB104" i="9"/>
  <c r="AA104" i="9"/>
  <c r="W104" i="9"/>
  <c r="V104" i="9"/>
  <c r="U104" i="9"/>
  <c r="T104" i="9"/>
  <c r="S104" i="9"/>
  <c r="R104" i="9"/>
  <c r="Q104" i="9"/>
  <c r="P104" i="9"/>
  <c r="O104" i="9"/>
  <c r="K104" i="9"/>
  <c r="J104" i="9"/>
  <c r="I104" i="9"/>
  <c r="H104" i="9"/>
  <c r="G104" i="9"/>
  <c r="F104" i="9"/>
  <c r="E104" i="9"/>
  <c r="D104" i="9"/>
  <c r="C104" i="9"/>
  <c r="AI55" i="9"/>
  <c r="AH55" i="9"/>
  <c r="AG55" i="9"/>
  <c r="AF55" i="9"/>
  <c r="AE55" i="9"/>
  <c r="AC55" i="9"/>
  <c r="AB55" i="9"/>
  <c r="AA55" i="9"/>
  <c r="W55" i="9"/>
  <c r="V55" i="9"/>
  <c r="U55" i="9"/>
  <c r="T55" i="9"/>
  <c r="S55" i="9"/>
  <c r="Q55" i="9"/>
  <c r="P55" i="9"/>
  <c r="O55" i="9"/>
  <c r="K55" i="9"/>
  <c r="J55" i="9"/>
  <c r="I55" i="9"/>
  <c r="H55" i="9"/>
  <c r="G55" i="9"/>
  <c r="E55" i="9"/>
  <c r="D55" i="9"/>
  <c r="C55" i="9"/>
  <c r="AI6" i="9"/>
  <c r="AH6" i="9"/>
  <c r="AG6" i="9"/>
  <c r="AF6" i="9"/>
  <c r="AE6" i="9"/>
  <c r="AC6" i="9"/>
  <c r="AB6" i="9"/>
  <c r="AA6" i="9"/>
  <c r="W6" i="9"/>
  <c r="V6" i="9"/>
  <c r="U6" i="9"/>
  <c r="T6" i="9"/>
  <c r="S6" i="9"/>
  <c r="Q6" i="9"/>
  <c r="P6" i="9"/>
  <c r="O6" i="9"/>
  <c r="K6" i="9"/>
  <c r="J6" i="9"/>
  <c r="I6" i="9"/>
  <c r="H6" i="9"/>
  <c r="G6" i="9"/>
  <c r="E6" i="9"/>
  <c r="D6" i="9"/>
  <c r="C6" i="9"/>
  <c r="AI153" i="4"/>
  <c r="AH153" i="4"/>
  <c r="AG153" i="4"/>
  <c r="AF153" i="4"/>
  <c r="AE153" i="4"/>
  <c r="AD153" i="4"/>
  <c r="AC153" i="4"/>
  <c r="AB153" i="4"/>
  <c r="AA153" i="4"/>
  <c r="W153" i="4"/>
  <c r="V153" i="4"/>
  <c r="U153" i="4"/>
  <c r="T153" i="4"/>
  <c r="S153" i="4"/>
  <c r="R153" i="4"/>
  <c r="Q153" i="4"/>
  <c r="P153" i="4"/>
  <c r="O153" i="4"/>
  <c r="K153" i="4"/>
  <c r="J153" i="4"/>
  <c r="I153" i="4"/>
  <c r="H153" i="4"/>
  <c r="G153" i="4"/>
  <c r="F153" i="4"/>
  <c r="E153" i="4"/>
  <c r="D153" i="4"/>
  <c r="C153" i="4"/>
  <c r="AI104" i="4"/>
  <c r="AH104" i="4"/>
  <c r="AG104" i="4"/>
  <c r="AF104" i="4"/>
  <c r="AE104" i="4"/>
  <c r="AD104" i="4"/>
  <c r="AC104" i="4"/>
  <c r="AB104" i="4"/>
  <c r="AA104" i="4"/>
  <c r="W104" i="4"/>
  <c r="V104" i="4"/>
  <c r="U104" i="4"/>
  <c r="T104" i="4"/>
  <c r="S104" i="4"/>
  <c r="R104" i="4"/>
  <c r="Q104" i="4"/>
  <c r="P104" i="4"/>
  <c r="O104" i="4"/>
  <c r="K104" i="4"/>
  <c r="J104" i="4"/>
  <c r="I104" i="4"/>
  <c r="H104" i="4"/>
  <c r="G104" i="4"/>
  <c r="F104" i="4"/>
  <c r="E104" i="4"/>
  <c r="D104" i="4"/>
  <c r="C104" i="4"/>
  <c r="AI55" i="4"/>
  <c r="AH55" i="4"/>
  <c r="AG55" i="4"/>
  <c r="AF55" i="4"/>
  <c r="AE55" i="4"/>
  <c r="AC55" i="4"/>
  <c r="AB55" i="4"/>
  <c r="AA55" i="4"/>
  <c r="W55" i="4"/>
  <c r="V55" i="4"/>
  <c r="U55" i="4"/>
  <c r="T55" i="4"/>
  <c r="S55" i="4"/>
  <c r="Q55" i="4"/>
  <c r="P55" i="4"/>
  <c r="O55" i="4"/>
  <c r="K55" i="4"/>
  <c r="J55" i="4"/>
  <c r="I55" i="4"/>
  <c r="H55" i="4"/>
  <c r="G55" i="4"/>
  <c r="E55" i="4"/>
  <c r="D55" i="4"/>
  <c r="C55" i="4"/>
  <c r="AI124" i="12" l="1"/>
  <c r="AJ17" i="3" s="1"/>
  <c r="AB124" i="12"/>
  <c r="O17" i="3" s="1"/>
  <c r="AC124" i="12"/>
  <c r="R17" i="3" s="1"/>
  <c r="AD124" i="12"/>
  <c r="U17" i="3" s="1"/>
  <c r="AE124" i="12"/>
  <c r="X17" i="3" s="1"/>
  <c r="AF124" i="12"/>
  <c r="AA17" i="3" s="1"/>
  <c r="AG124" i="12"/>
  <c r="AD17" i="3" s="1"/>
  <c r="AH124" i="12"/>
  <c r="AG17" i="3" s="1"/>
  <c r="AA124" i="12"/>
  <c r="L17" i="3" s="1"/>
  <c r="AI75" i="12"/>
  <c r="AJ16" i="3" s="1"/>
  <c r="AB75" i="12"/>
  <c r="O16" i="3" s="1"/>
  <c r="AC75" i="12"/>
  <c r="R16" i="3" s="1"/>
  <c r="AD75" i="12"/>
  <c r="U16" i="3" s="1"/>
  <c r="AE75" i="12"/>
  <c r="X16" i="3" s="1"/>
  <c r="AF75" i="12"/>
  <c r="AA16" i="3" s="1"/>
  <c r="AG75" i="12"/>
  <c r="AD16" i="3" s="1"/>
  <c r="AH75" i="12"/>
  <c r="AG16" i="3" s="1"/>
  <c r="AA75" i="12"/>
  <c r="L16" i="3" s="1"/>
  <c r="AB26" i="12"/>
  <c r="O15" i="3" s="1"/>
  <c r="AC26" i="12"/>
  <c r="R15" i="3" s="1"/>
  <c r="AD26" i="12"/>
  <c r="U15" i="3" s="1"/>
  <c r="AE26" i="12"/>
  <c r="X15" i="3" s="1"/>
  <c r="AF26" i="12"/>
  <c r="AA15" i="3" s="1"/>
  <c r="AG26" i="12"/>
  <c r="AD15" i="3" s="1"/>
  <c r="AH26" i="12"/>
  <c r="AG15" i="3" s="1"/>
  <c r="AI26" i="12"/>
  <c r="AJ15" i="3" s="1"/>
  <c r="AA26" i="12"/>
  <c r="L15" i="3" s="1"/>
  <c r="AI75" i="11" l="1"/>
  <c r="AJ14" i="3" s="1"/>
  <c r="AB75" i="11"/>
  <c r="O14" i="3" s="1"/>
  <c r="AC75" i="11"/>
  <c r="R14" i="3" s="1"/>
  <c r="AD75" i="11"/>
  <c r="U14" i="3" s="1"/>
  <c r="AE75" i="11"/>
  <c r="X14" i="3" s="1"/>
  <c r="AF75" i="11"/>
  <c r="AA14" i="3" s="1"/>
  <c r="AG75" i="11"/>
  <c r="AD14" i="3" s="1"/>
  <c r="AH75" i="11"/>
  <c r="AG14" i="3" s="1"/>
  <c r="AA75" i="11"/>
  <c r="L14" i="3" s="1"/>
  <c r="AI26" i="11"/>
  <c r="AJ13" i="3" s="1"/>
  <c r="AA26" i="11"/>
  <c r="AB26" i="11"/>
  <c r="O13" i="3" s="1"/>
  <c r="AC26" i="11"/>
  <c r="R13" i="3" s="1"/>
  <c r="AD26" i="11"/>
  <c r="U13" i="3" s="1"/>
  <c r="AE26" i="11"/>
  <c r="X13" i="3" s="1"/>
  <c r="AF26" i="11"/>
  <c r="AA13" i="3" s="1"/>
  <c r="AG26" i="11"/>
  <c r="AD13" i="3" s="1"/>
  <c r="AH26" i="11"/>
  <c r="AG13" i="3" s="1"/>
  <c r="AI26" i="10"/>
  <c r="AJ11" i="3" s="1"/>
  <c r="AB26" i="10"/>
  <c r="O11" i="3" s="1"/>
  <c r="AC26" i="10"/>
  <c r="R11" i="3" s="1"/>
  <c r="AD26" i="10"/>
  <c r="U11" i="3" s="1"/>
  <c r="AE26" i="10"/>
  <c r="X11" i="3" s="1"/>
  <c r="AF26" i="10"/>
  <c r="AA11" i="3" s="1"/>
  <c r="AG26" i="10"/>
  <c r="AD11" i="3" s="1"/>
  <c r="AH26" i="10"/>
  <c r="AG11" i="3" s="1"/>
  <c r="AA26" i="10"/>
  <c r="AI75" i="10"/>
  <c r="AJ12" i="3" s="1"/>
  <c r="AB75" i="10"/>
  <c r="O12" i="3" s="1"/>
  <c r="AC75" i="10"/>
  <c r="R12" i="3" s="1"/>
  <c r="AD75" i="10"/>
  <c r="U12" i="3" s="1"/>
  <c r="AE75" i="10"/>
  <c r="X12" i="3" s="1"/>
  <c r="AF75" i="10"/>
  <c r="AA12" i="3" s="1"/>
  <c r="AG75" i="10"/>
  <c r="AD12" i="3" s="1"/>
  <c r="AH75" i="10"/>
  <c r="AG12" i="3" s="1"/>
  <c r="AA75" i="10"/>
  <c r="L12" i="3" s="1"/>
  <c r="AI173" i="9"/>
  <c r="AJ10" i="3" s="1"/>
  <c r="AI124" i="9"/>
  <c r="AJ9" i="3" s="1"/>
  <c r="AB173" i="9"/>
  <c r="O10" i="3" s="1"/>
  <c r="AC173" i="9"/>
  <c r="R10" i="3" s="1"/>
  <c r="AD173" i="9"/>
  <c r="U10" i="3" s="1"/>
  <c r="AE173" i="9"/>
  <c r="X10" i="3" s="1"/>
  <c r="AF173" i="9"/>
  <c r="AA10" i="3" s="1"/>
  <c r="AG173" i="9"/>
  <c r="AD10" i="3" s="1"/>
  <c r="AH173" i="9"/>
  <c r="AG10" i="3" s="1"/>
  <c r="AA173" i="9"/>
  <c r="L10" i="3" s="1"/>
  <c r="AB124" i="9"/>
  <c r="O9" i="3" s="1"/>
  <c r="AC124" i="9"/>
  <c r="R9" i="3" s="1"/>
  <c r="AD124" i="9"/>
  <c r="U9" i="3" s="1"/>
  <c r="AE124" i="9"/>
  <c r="X9" i="3" s="1"/>
  <c r="AF124" i="9"/>
  <c r="AA9" i="3" s="1"/>
  <c r="AG124" i="9"/>
  <c r="AD9" i="3" s="1"/>
  <c r="AH124" i="9"/>
  <c r="AG9" i="3" s="1"/>
  <c r="AA124" i="9"/>
  <c r="AI75" i="9"/>
  <c r="AJ8" i="3" s="1"/>
  <c r="AB75" i="9"/>
  <c r="O8" i="3" s="1"/>
  <c r="AC75" i="9"/>
  <c r="R8" i="3" s="1"/>
  <c r="AD75" i="9"/>
  <c r="U8" i="3" s="1"/>
  <c r="AE75" i="9"/>
  <c r="X8" i="3" s="1"/>
  <c r="AF75" i="9"/>
  <c r="AA8" i="3" s="1"/>
  <c r="AG75" i="9"/>
  <c r="AD8" i="3" s="1"/>
  <c r="AH75" i="9"/>
  <c r="AG8" i="3" s="1"/>
  <c r="AA75" i="9"/>
  <c r="L8" i="3" s="1"/>
  <c r="AI26" i="9"/>
  <c r="AJ7" i="3" s="1"/>
  <c r="AB26" i="9"/>
  <c r="O7" i="3" s="1"/>
  <c r="AC26" i="9"/>
  <c r="R7" i="3" s="1"/>
  <c r="AD26" i="9"/>
  <c r="U7" i="3" s="1"/>
  <c r="AE26" i="9"/>
  <c r="X7" i="3" s="1"/>
  <c r="AF26" i="9"/>
  <c r="AA7" i="3" s="1"/>
  <c r="AG26" i="9"/>
  <c r="AD7" i="3" s="1"/>
  <c r="AH26" i="9"/>
  <c r="AG7" i="3" s="1"/>
  <c r="AA26" i="9"/>
  <c r="L7" i="3" s="1"/>
  <c r="AB173" i="4"/>
  <c r="O6" i="3" s="1"/>
  <c r="AC173" i="4"/>
  <c r="R6" i="3" s="1"/>
  <c r="AD173" i="4"/>
  <c r="U6" i="3" s="1"/>
  <c r="AE173" i="4"/>
  <c r="X6" i="3" s="1"/>
  <c r="AF173" i="4"/>
  <c r="AA6" i="3" s="1"/>
  <c r="AG173" i="4"/>
  <c r="AD6" i="3" s="1"/>
  <c r="AH173" i="4"/>
  <c r="AG6" i="3" s="1"/>
  <c r="AI173" i="4"/>
  <c r="AJ6" i="3" s="1"/>
  <c r="AA173" i="4"/>
  <c r="L6" i="3" s="1"/>
  <c r="AI124" i="4"/>
  <c r="AJ5" i="3" s="1"/>
  <c r="AB124" i="4"/>
  <c r="O5" i="3" s="1"/>
  <c r="AC124" i="4"/>
  <c r="R5" i="3" s="1"/>
  <c r="AD124" i="4"/>
  <c r="U5" i="3" s="1"/>
  <c r="AE124" i="4"/>
  <c r="X5" i="3" s="1"/>
  <c r="AF124" i="4"/>
  <c r="AA5" i="3" s="1"/>
  <c r="AG124" i="4"/>
  <c r="AD5" i="3" s="1"/>
  <c r="AH124" i="4"/>
  <c r="AG5" i="3" s="1"/>
  <c r="AA124" i="4"/>
  <c r="AI75" i="4"/>
  <c r="AJ4" i="3" s="1"/>
  <c r="AB75" i="4"/>
  <c r="O4" i="3" s="1"/>
  <c r="AC75" i="4"/>
  <c r="R4" i="3" s="1"/>
  <c r="AD75" i="4"/>
  <c r="U4" i="3" s="1"/>
  <c r="AE75" i="4"/>
  <c r="X4" i="3" s="1"/>
  <c r="AF75" i="4"/>
  <c r="AA4" i="3" s="1"/>
  <c r="AG75" i="4"/>
  <c r="AD4" i="3" s="1"/>
  <c r="AH75" i="4"/>
  <c r="AG4" i="3" s="1"/>
  <c r="AA75" i="4"/>
  <c r="AA26" i="4"/>
  <c r="AI26" i="4"/>
  <c r="AB26" i="4"/>
  <c r="AC26" i="4"/>
  <c r="AD26" i="4"/>
  <c r="AE26" i="4"/>
  <c r="AF26" i="4"/>
  <c r="AG26" i="4"/>
  <c r="AH26" i="4"/>
  <c r="O26" i="4"/>
  <c r="AI6" i="4"/>
  <c r="AH6" i="4"/>
  <c r="AG6" i="4"/>
  <c r="AF6" i="4"/>
  <c r="AE6" i="4"/>
  <c r="AC6" i="4"/>
  <c r="AB6" i="4"/>
  <c r="AA6" i="4"/>
  <c r="X3" i="3" l="1"/>
  <c r="AG3" i="3"/>
  <c r="U3" i="3"/>
  <c r="AD3" i="3"/>
  <c r="R3" i="3"/>
  <c r="AA3" i="3"/>
  <c r="O3" i="3"/>
  <c r="AJ3" i="3"/>
  <c r="L4" i="3"/>
  <c r="L5" i="3"/>
  <c r="L3" i="3"/>
  <c r="L11" i="3"/>
  <c r="L13" i="3"/>
  <c r="L9" i="3"/>
  <c r="W173" i="9"/>
  <c r="AI10" i="3" s="1"/>
  <c r="W124" i="9"/>
  <c r="AI9" i="3" s="1"/>
  <c r="C124" i="9"/>
  <c r="J9" i="3" s="1"/>
  <c r="V173" i="9"/>
  <c r="AF10" i="3" s="1"/>
  <c r="U173" i="9"/>
  <c r="AC10" i="3" s="1"/>
  <c r="T173" i="9"/>
  <c r="Z10" i="3" s="1"/>
  <c r="S173" i="9"/>
  <c r="W10" i="3" s="1"/>
  <c r="R173" i="9"/>
  <c r="T10" i="3" s="1"/>
  <c r="Q173" i="9"/>
  <c r="Q10" i="3" s="1"/>
  <c r="P173" i="9"/>
  <c r="N10" i="3" s="1"/>
  <c r="O173" i="9"/>
  <c r="K173" i="9"/>
  <c r="AH10" i="3" s="1"/>
  <c r="J173" i="9"/>
  <c r="AE10" i="3" s="1"/>
  <c r="I173" i="9"/>
  <c r="AB10" i="3" s="1"/>
  <c r="H173" i="9"/>
  <c r="Y10" i="3" s="1"/>
  <c r="G173" i="9"/>
  <c r="V10" i="3" s="1"/>
  <c r="F173" i="9"/>
  <c r="S10" i="3" s="1"/>
  <c r="E173" i="9"/>
  <c r="P10" i="3" s="1"/>
  <c r="D173" i="9"/>
  <c r="M10" i="3" s="1"/>
  <c r="C173" i="9"/>
  <c r="V124" i="9"/>
  <c r="AF9" i="3" s="1"/>
  <c r="U124" i="9"/>
  <c r="AC9" i="3" s="1"/>
  <c r="T124" i="9"/>
  <c r="Z9" i="3" s="1"/>
  <c r="S124" i="9"/>
  <c r="W9" i="3" s="1"/>
  <c r="R124" i="9"/>
  <c r="T9" i="3" s="1"/>
  <c r="Q124" i="9"/>
  <c r="Q9" i="3" s="1"/>
  <c r="P124" i="9"/>
  <c r="N9" i="3" s="1"/>
  <c r="O124" i="9"/>
  <c r="K9" i="3" s="1"/>
  <c r="K124" i="9"/>
  <c r="AH9" i="3" s="1"/>
  <c r="J124" i="9"/>
  <c r="AE9" i="3" s="1"/>
  <c r="I124" i="9"/>
  <c r="AB9" i="3" s="1"/>
  <c r="H124" i="9"/>
  <c r="Y9" i="3" s="1"/>
  <c r="G124" i="9"/>
  <c r="V9" i="3" s="1"/>
  <c r="F124" i="9"/>
  <c r="S9" i="3" s="1"/>
  <c r="E124" i="9"/>
  <c r="P9" i="3" s="1"/>
  <c r="D124" i="9"/>
  <c r="M9" i="3" s="1"/>
  <c r="P173" i="4"/>
  <c r="N6" i="3" s="1"/>
  <c r="Q173" i="4"/>
  <c r="Q6" i="3" s="1"/>
  <c r="R173" i="4"/>
  <c r="T6" i="3" s="1"/>
  <c r="S173" i="4"/>
  <c r="W6" i="3" s="1"/>
  <c r="T173" i="4"/>
  <c r="Z6" i="3" s="1"/>
  <c r="U173" i="4"/>
  <c r="AC6" i="3" s="1"/>
  <c r="V173" i="4"/>
  <c r="AF6" i="3" s="1"/>
  <c r="W173" i="4"/>
  <c r="AI6" i="3" s="1"/>
  <c r="O173" i="4"/>
  <c r="K6" i="3" s="1"/>
  <c r="D173" i="4"/>
  <c r="M6" i="3" s="1"/>
  <c r="E173" i="4"/>
  <c r="P6" i="3" s="1"/>
  <c r="F173" i="4"/>
  <c r="S6" i="3" s="1"/>
  <c r="G173" i="4"/>
  <c r="V6" i="3" s="1"/>
  <c r="H173" i="4"/>
  <c r="Y6" i="3" s="1"/>
  <c r="I173" i="4"/>
  <c r="AB6" i="3" s="1"/>
  <c r="J173" i="4"/>
  <c r="AE6" i="3" s="1"/>
  <c r="K173" i="4"/>
  <c r="AH6" i="3" s="1"/>
  <c r="C173" i="4"/>
  <c r="P124" i="4"/>
  <c r="N5" i="3" s="1"/>
  <c r="Q124" i="4"/>
  <c r="Q5" i="3" s="1"/>
  <c r="R124" i="4"/>
  <c r="T5" i="3" s="1"/>
  <c r="S124" i="4"/>
  <c r="W5" i="3" s="1"/>
  <c r="T124" i="4"/>
  <c r="Z5" i="3" s="1"/>
  <c r="U124" i="4"/>
  <c r="AC5" i="3" s="1"/>
  <c r="V124" i="4"/>
  <c r="AF5" i="3" s="1"/>
  <c r="W124" i="4"/>
  <c r="AI5" i="3" s="1"/>
  <c r="K124" i="4"/>
  <c r="AH5" i="3" s="1"/>
  <c r="O124" i="4"/>
  <c r="D124" i="4"/>
  <c r="M5" i="3" s="1"/>
  <c r="E124" i="4"/>
  <c r="P5" i="3" s="1"/>
  <c r="F124" i="4"/>
  <c r="S5" i="3" s="1"/>
  <c r="G124" i="4"/>
  <c r="V5" i="3" s="1"/>
  <c r="H124" i="4"/>
  <c r="Y5" i="3" s="1"/>
  <c r="I124" i="4"/>
  <c r="AB5" i="3" s="1"/>
  <c r="J124" i="4"/>
  <c r="AE5" i="3" s="1"/>
  <c r="C124" i="4"/>
  <c r="K5" i="3" l="1"/>
  <c r="AO5" i="3" s="1"/>
  <c r="AR5" i="3" s="1"/>
  <c r="AL9" i="3"/>
  <c r="AO9" i="3"/>
  <c r="AR9" i="3" s="1"/>
  <c r="AL6" i="3"/>
  <c r="AO6" i="3"/>
  <c r="AR6" i="3" s="1"/>
  <c r="K10" i="3"/>
  <c r="J5" i="3"/>
  <c r="J6" i="3"/>
  <c r="J10" i="3"/>
  <c r="W6" i="4"/>
  <c r="V6" i="4"/>
  <c r="U6" i="4"/>
  <c r="T6" i="4"/>
  <c r="S6" i="4"/>
  <c r="Q6" i="4"/>
  <c r="P6" i="4"/>
  <c r="O6" i="4"/>
  <c r="K3" i="3" s="1"/>
  <c r="K6" i="4"/>
  <c r="J6" i="4"/>
  <c r="I6" i="4"/>
  <c r="H6" i="4"/>
  <c r="G6" i="4"/>
  <c r="E6" i="4"/>
  <c r="D6" i="4"/>
  <c r="C6" i="4"/>
  <c r="AL5" i="3" l="1"/>
  <c r="AP9" i="3"/>
  <c r="AS9" i="3" s="1"/>
  <c r="AV9" i="3" s="1"/>
  <c r="AP5" i="3"/>
  <c r="AS5" i="3" s="1"/>
  <c r="AV5" i="3" s="1"/>
  <c r="AP6" i="3"/>
  <c r="AS6" i="3" s="1"/>
  <c r="AV6" i="3" s="1"/>
  <c r="AP10" i="3"/>
  <c r="AS10" i="3" s="1"/>
  <c r="AL10" i="3"/>
  <c r="AO10" i="3"/>
  <c r="AR10" i="3" s="1"/>
  <c r="AV10" i="3" s="1"/>
  <c r="AM5" i="3"/>
  <c r="AM9" i="3"/>
  <c r="AM6" i="3"/>
  <c r="AM10" i="3"/>
  <c r="AN5" i="3"/>
  <c r="AQ5" i="3" s="1"/>
  <c r="AK5" i="3"/>
  <c r="AN9" i="3"/>
  <c r="AQ9" i="3" s="1"/>
  <c r="AN6" i="3"/>
  <c r="AQ6" i="3" s="1"/>
  <c r="AK9" i="3"/>
  <c r="C26" i="4"/>
  <c r="AT6" i="3" l="1"/>
  <c r="AU6" i="3"/>
  <c r="AT5" i="3"/>
  <c r="AU5" i="3"/>
  <c r="AT9" i="3"/>
  <c r="AU9" i="3"/>
  <c r="J3" i="3"/>
  <c r="W75" i="12"/>
  <c r="AI16" i="3" s="1"/>
  <c r="K124" i="12"/>
  <c r="AH17" i="3" s="1"/>
  <c r="W124" i="12"/>
  <c r="AI17" i="3" s="1"/>
  <c r="P124" i="12"/>
  <c r="N17" i="3" s="1"/>
  <c r="Q124" i="12"/>
  <c r="Q17" i="3" s="1"/>
  <c r="R124" i="12"/>
  <c r="T17" i="3" s="1"/>
  <c r="S124" i="12"/>
  <c r="W17" i="3" s="1"/>
  <c r="T124" i="12"/>
  <c r="Z17" i="3" s="1"/>
  <c r="U124" i="12"/>
  <c r="AC17" i="3" s="1"/>
  <c r="V124" i="12"/>
  <c r="AF17" i="3" s="1"/>
  <c r="O124" i="12"/>
  <c r="K17" i="3" s="1"/>
  <c r="D124" i="12"/>
  <c r="M17" i="3" s="1"/>
  <c r="E124" i="12"/>
  <c r="P17" i="3" s="1"/>
  <c r="F124" i="12"/>
  <c r="S17" i="3" s="1"/>
  <c r="G124" i="12"/>
  <c r="V17" i="3" s="1"/>
  <c r="H124" i="12"/>
  <c r="Y17" i="3" s="1"/>
  <c r="I124" i="12"/>
  <c r="AB17" i="3" s="1"/>
  <c r="J124" i="12"/>
  <c r="AE17" i="3" s="1"/>
  <c r="C124" i="12"/>
  <c r="J17" i="3" s="1"/>
  <c r="V75" i="12"/>
  <c r="AF16" i="3" s="1"/>
  <c r="U75" i="12"/>
  <c r="AC16" i="3" s="1"/>
  <c r="T75" i="12"/>
  <c r="Z16" i="3" s="1"/>
  <c r="S75" i="12"/>
  <c r="W16" i="3" s="1"/>
  <c r="R75" i="12"/>
  <c r="T16" i="3" s="1"/>
  <c r="Q75" i="12"/>
  <c r="Q16" i="3" s="1"/>
  <c r="P75" i="12"/>
  <c r="N16" i="3" s="1"/>
  <c r="O75" i="12"/>
  <c r="K16" i="3" s="1"/>
  <c r="K75" i="12"/>
  <c r="AH16" i="3" s="1"/>
  <c r="J75" i="12"/>
  <c r="AE16" i="3" s="1"/>
  <c r="I75" i="12"/>
  <c r="AB16" i="3" s="1"/>
  <c r="H75" i="12"/>
  <c r="Y16" i="3" s="1"/>
  <c r="G75" i="12"/>
  <c r="V16" i="3" s="1"/>
  <c r="F75" i="12"/>
  <c r="S16" i="3" s="1"/>
  <c r="E75" i="12"/>
  <c r="P16" i="3" s="1"/>
  <c r="D75" i="12"/>
  <c r="M16" i="3" s="1"/>
  <c r="C75" i="12"/>
  <c r="J16" i="3" s="1"/>
  <c r="W26" i="12"/>
  <c r="AI15" i="3" s="1"/>
  <c r="V26" i="12"/>
  <c r="AF15" i="3" s="1"/>
  <c r="U26" i="12"/>
  <c r="AC15" i="3" s="1"/>
  <c r="T26" i="12"/>
  <c r="Z15" i="3" s="1"/>
  <c r="S26" i="12"/>
  <c r="W15" i="3" s="1"/>
  <c r="R26" i="12"/>
  <c r="T15" i="3" s="1"/>
  <c r="Q26" i="12"/>
  <c r="Q15" i="3" s="1"/>
  <c r="P26" i="12"/>
  <c r="N15" i="3" s="1"/>
  <c r="O26" i="12"/>
  <c r="K15" i="3" s="1"/>
  <c r="K26" i="12"/>
  <c r="AH15" i="3" s="1"/>
  <c r="J26" i="12"/>
  <c r="AE15" i="3" s="1"/>
  <c r="I26" i="12"/>
  <c r="AB15" i="3" s="1"/>
  <c r="H26" i="12"/>
  <c r="Y15" i="3" s="1"/>
  <c r="G26" i="12"/>
  <c r="V15" i="3" s="1"/>
  <c r="F26" i="12"/>
  <c r="S15" i="3" s="1"/>
  <c r="E26" i="12"/>
  <c r="P15" i="3" s="1"/>
  <c r="D26" i="12"/>
  <c r="M15" i="3" s="1"/>
  <c r="C26" i="12"/>
  <c r="J15" i="3" s="1"/>
  <c r="W75" i="11"/>
  <c r="AI14" i="3" s="1"/>
  <c r="V75" i="11"/>
  <c r="AF14" i="3" s="1"/>
  <c r="U75" i="11"/>
  <c r="AC14" i="3" s="1"/>
  <c r="T75" i="11"/>
  <c r="Z14" i="3" s="1"/>
  <c r="S75" i="11"/>
  <c r="W14" i="3" s="1"/>
  <c r="R75" i="11"/>
  <c r="T14" i="3" s="1"/>
  <c r="Q75" i="11"/>
  <c r="Q14" i="3" s="1"/>
  <c r="P75" i="11"/>
  <c r="N14" i="3" s="1"/>
  <c r="O75" i="11"/>
  <c r="K75" i="11"/>
  <c r="AH14" i="3" s="1"/>
  <c r="J75" i="11"/>
  <c r="AE14" i="3" s="1"/>
  <c r="I75" i="11"/>
  <c r="AB14" i="3" s="1"/>
  <c r="H75" i="11"/>
  <c r="Y14" i="3" s="1"/>
  <c r="G75" i="11"/>
  <c r="V14" i="3" s="1"/>
  <c r="F75" i="11"/>
  <c r="S14" i="3" s="1"/>
  <c r="E75" i="11"/>
  <c r="P14" i="3" s="1"/>
  <c r="C75" i="11"/>
  <c r="J14" i="3" s="1"/>
  <c r="W26" i="11"/>
  <c r="AI13" i="3" s="1"/>
  <c r="V26" i="11"/>
  <c r="AF13" i="3" s="1"/>
  <c r="U26" i="11"/>
  <c r="AC13" i="3" s="1"/>
  <c r="T26" i="11"/>
  <c r="Z13" i="3" s="1"/>
  <c r="S26" i="11"/>
  <c r="W13" i="3" s="1"/>
  <c r="R26" i="11"/>
  <c r="T13" i="3" s="1"/>
  <c r="Q26" i="11"/>
  <c r="Q13" i="3" s="1"/>
  <c r="P26" i="11"/>
  <c r="N13" i="3" s="1"/>
  <c r="O26" i="11"/>
  <c r="K26" i="11"/>
  <c r="AH13" i="3" s="1"/>
  <c r="J26" i="11"/>
  <c r="AE13" i="3" s="1"/>
  <c r="I26" i="11"/>
  <c r="AB13" i="3" s="1"/>
  <c r="H26" i="11"/>
  <c r="Y13" i="3" s="1"/>
  <c r="G26" i="11"/>
  <c r="V13" i="3" s="1"/>
  <c r="F26" i="11"/>
  <c r="S13" i="3" s="1"/>
  <c r="E26" i="11"/>
  <c r="P13" i="3" s="1"/>
  <c r="D26" i="11"/>
  <c r="M13" i="3" s="1"/>
  <c r="C26" i="11"/>
  <c r="J13" i="3" s="1"/>
  <c r="W75" i="10"/>
  <c r="AI12" i="3" s="1"/>
  <c r="V75" i="10"/>
  <c r="AF12" i="3" s="1"/>
  <c r="U75" i="10"/>
  <c r="AC12" i="3" s="1"/>
  <c r="T75" i="10"/>
  <c r="Z12" i="3" s="1"/>
  <c r="S75" i="10"/>
  <c r="W12" i="3" s="1"/>
  <c r="R75" i="10"/>
  <c r="T12" i="3" s="1"/>
  <c r="Q75" i="10"/>
  <c r="Q12" i="3" s="1"/>
  <c r="O75" i="10"/>
  <c r="K12" i="3" s="1"/>
  <c r="K75" i="10"/>
  <c r="AH12" i="3" s="1"/>
  <c r="J75" i="10"/>
  <c r="AE12" i="3" s="1"/>
  <c r="I75" i="10"/>
  <c r="AB12" i="3" s="1"/>
  <c r="H75" i="10"/>
  <c r="Y12" i="3" s="1"/>
  <c r="G75" i="10"/>
  <c r="V12" i="3" s="1"/>
  <c r="F75" i="10"/>
  <c r="S12" i="3" s="1"/>
  <c r="E75" i="10"/>
  <c r="P12" i="3" s="1"/>
  <c r="D75" i="10"/>
  <c r="M12" i="3" s="1"/>
  <c r="C75" i="10"/>
  <c r="W26" i="10"/>
  <c r="AI11" i="3" s="1"/>
  <c r="V26" i="10"/>
  <c r="AF11" i="3" s="1"/>
  <c r="U26" i="10"/>
  <c r="AC11" i="3" s="1"/>
  <c r="T26" i="10"/>
  <c r="Z11" i="3" s="1"/>
  <c r="S26" i="10"/>
  <c r="W11" i="3" s="1"/>
  <c r="R26" i="10"/>
  <c r="T11" i="3" s="1"/>
  <c r="Q26" i="10"/>
  <c r="Q11" i="3" s="1"/>
  <c r="P26" i="10"/>
  <c r="N11" i="3" s="1"/>
  <c r="O26" i="10"/>
  <c r="K11" i="3" s="1"/>
  <c r="K26" i="10"/>
  <c r="AH11" i="3" s="1"/>
  <c r="J26" i="10"/>
  <c r="AE11" i="3" s="1"/>
  <c r="I26" i="10"/>
  <c r="AB11" i="3" s="1"/>
  <c r="H26" i="10"/>
  <c r="Y11" i="3" s="1"/>
  <c r="G26" i="10"/>
  <c r="V11" i="3" s="1"/>
  <c r="F26" i="10"/>
  <c r="S11" i="3" s="1"/>
  <c r="E26" i="10"/>
  <c r="P11" i="3" s="1"/>
  <c r="D26" i="10"/>
  <c r="M11" i="3" s="1"/>
  <c r="C26" i="10"/>
  <c r="W75" i="9"/>
  <c r="AI8" i="3" s="1"/>
  <c r="V75" i="9"/>
  <c r="AF8" i="3" s="1"/>
  <c r="U75" i="9"/>
  <c r="AC8" i="3" s="1"/>
  <c r="T75" i="9"/>
  <c r="Z8" i="3" s="1"/>
  <c r="S75" i="9"/>
  <c r="W8" i="3" s="1"/>
  <c r="R75" i="9"/>
  <c r="T8" i="3" s="1"/>
  <c r="Q75" i="9"/>
  <c r="Q8" i="3" s="1"/>
  <c r="P75" i="9"/>
  <c r="N8" i="3" s="1"/>
  <c r="O75" i="9"/>
  <c r="K8" i="3" s="1"/>
  <c r="K75" i="9"/>
  <c r="AH8" i="3" s="1"/>
  <c r="J75" i="9"/>
  <c r="AE8" i="3" s="1"/>
  <c r="I75" i="9"/>
  <c r="AB8" i="3" s="1"/>
  <c r="H75" i="9"/>
  <c r="Y8" i="3" s="1"/>
  <c r="G75" i="9"/>
  <c r="V8" i="3" s="1"/>
  <c r="F75" i="9"/>
  <c r="S8" i="3" s="1"/>
  <c r="E75" i="9"/>
  <c r="P8" i="3" s="1"/>
  <c r="D75" i="9"/>
  <c r="M8" i="3" s="1"/>
  <c r="C75" i="9"/>
  <c r="W26" i="9"/>
  <c r="AI7" i="3" s="1"/>
  <c r="V26" i="9"/>
  <c r="AF7" i="3" s="1"/>
  <c r="U26" i="9"/>
  <c r="AC7" i="3" s="1"/>
  <c r="T26" i="9"/>
  <c r="Z7" i="3" s="1"/>
  <c r="S26" i="9"/>
  <c r="W7" i="3" s="1"/>
  <c r="R26" i="9"/>
  <c r="T7" i="3" s="1"/>
  <c r="Q26" i="9"/>
  <c r="Q7" i="3" s="1"/>
  <c r="P26" i="9"/>
  <c r="N7" i="3" s="1"/>
  <c r="O26" i="9"/>
  <c r="K26" i="9"/>
  <c r="AH7" i="3" s="1"/>
  <c r="J26" i="9"/>
  <c r="AE7" i="3" s="1"/>
  <c r="I26" i="9"/>
  <c r="AB7" i="3" s="1"/>
  <c r="H26" i="9"/>
  <c r="Y7" i="3" s="1"/>
  <c r="G26" i="9"/>
  <c r="V7" i="3" s="1"/>
  <c r="F26" i="9"/>
  <c r="S7" i="3" s="1"/>
  <c r="E26" i="9"/>
  <c r="P7" i="3" s="1"/>
  <c r="D26" i="9"/>
  <c r="M7" i="3" s="1"/>
  <c r="C26" i="9"/>
  <c r="J7" i="3" s="1"/>
  <c r="K75" i="4"/>
  <c r="AH4" i="3" s="1"/>
  <c r="K26" i="4"/>
  <c r="AH3" i="3" s="1"/>
  <c r="W26" i="4"/>
  <c r="AI3" i="3" s="1"/>
  <c r="W75" i="4"/>
  <c r="AI4" i="3" s="1"/>
  <c r="P75" i="4"/>
  <c r="N4" i="3" s="1"/>
  <c r="Q75" i="4"/>
  <c r="Q4" i="3" s="1"/>
  <c r="R75" i="4"/>
  <c r="T4" i="3" s="1"/>
  <c r="S75" i="4"/>
  <c r="W4" i="3" s="1"/>
  <c r="T75" i="4"/>
  <c r="Z4" i="3" s="1"/>
  <c r="U75" i="4"/>
  <c r="AC4" i="3" s="1"/>
  <c r="V75" i="4"/>
  <c r="AF4" i="3" s="1"/>
  <c r="O75" i="4"/>
  <c r="D75" i="4"/>
  <c r="M4" i="3" s="1"/>
  <c r="E75" i="4"/>
  <c r="P4" i="3" s="1"/>
  <c r="F75" i="4"/>
  <c r="S4" i="3" s="1"/>
  <c r="G75" i="4"/>
  <c r="V4" i="3" s="1"/>
  <c r="H75" i="4"/>
  <c r="Y4" i="3" s="1"/>
  <c r="I75" i="4"/>
  <c r="AB4" i="3" s="1"/>
  <c r="J75" i="4"/>
  <c r="AE4" i="3" s="1"/>
  <c r="C75" i="4"/>
  <c r="AN15" i="3" l="1"/>
  <c r="AQ15" i="3" s="1"/>
  <c r="AK17" i="3"/>
  <c r="AN17" i="3"/>
  <c r="AQ17" i="3" s="1"/>
  <c r="AK15" i="3"/>
  <c r="J4" i="3"/>
  <c r="AK4" i="3" s="1"/>
  <c r="AP8" i="3"/>
  <c r="AS8" i="3" s="1"/>
  <c r="AP12" i="3"/>
  <c r="AS12" i="3" s="1"/>
  <c r="AP14" i="3"/>
  <c r="AS14" i="3" s="1"/>
  <c r="AP7" i="3"/>
  <c r="AS7" i="3" s="1"/>
  <c r="AP11" i="3"/>
  <c r="AS11" i="3" s="1"/>
  <c r="AP13" i="3"/>
  <c r="AS13" i="3" s="1"/>
  <c r="AP4" i="3"/>
  <c r="AS4" i="3" s="1"/>
  <c r="AL8" i="3"/>
  <c r="AO8" i="3"/>
  <c r="AR8" i="3" s="1"/>
  <c r="AV8" i="3" s="1"/>
  <c r="AL12" i="3"/>
  <c r="AO12" i="3"/>
  <c r="AR12" i="3" s="1"/>
  <c r="AL17" i="3"/>
  <c r="AO17" i="3"/>
  <c r="AR17" i="3" s="1"/>
  <c r="AL15" i="3"/>
  <c r="AO15" i="3"/>
  <c r="AR15" i="3" s="1"/>
  <c r="AL11" i="3"/>
  <c r="AO11" i="3"/>
  <c r="AR11" i="3" s="1"/>
  <c r="AV11" i="3" s="1"/>
  <c r="AL16" i="3"/>
  <c r="AO16" i="3"/>
  <c r="AR16" i="3" s="1"/>
  <c r="AM12" i="3"/>
  <c r="AM14" i="3"/>
  <c r="AM8" i="3"/>
  <c r="AM7" i="3"/>
  <c r="AM11" i="3"/>
  <c r="AM13" i="3"/>
  <c r="AM4" i="3"/>
  <c r="AP17" i="3"/>
  <c r="AS17" i="3" s="1"/>
  <c r="K14" i="3"/>
  <c r="K13" i="3"/>
  <c r="K7" i="3"/>
  <c r="K4" i="3"/>
  <c r="AN4" i="3"/>
  <c r="AQ4" i="3" s="1"/>
  <c r="AN7" i="3"/>
  <c r="AQ7" i="3" s="1"/>
  <c r="AU7" i="3" s="1"/>
  <c r="AK7" i="3"/>
  <c r="J8" i="3"/>
  <c r="AN13" i="3"/>
  <c r="AQ13" i="3" s="1"/>
  <c r="AU13" i="3" s="1"/>
  <c r="AN10" i="3"/>
  <c r="AQ10" i="3" s="1"/>
  <c r="AN14" i="3"/>
  <c r="AQ14" i="3" s="1"/>
  <c r="AK13" i="3"/>
  <c r="AK10" i="3"/>
  <c r="AK14" i="3"/>
  <c r="J11" i="3"/>
  <c r="J12" i="3"/>
  <c r="V26" i="4"/>
  <c r="AF3" i="3" s="1"/>
  <c r="U26" i="4"/>
  <c r="AC3" i="3" s="1"/>
  <c r="T26" i="4"/>
  <c r="Z3" i="3" s="1"/>
  <c r="R26" i="4"/>
  <c r="T3" i="3" s="1"/>
  <c r="Q26" i="4"/>
  <c r="Q3" i="3" s="1"/>
  <c r="P26" i="4"/>
  <c r="N3" i="3" s="1"/>
  <c r="J26" i="4"/>
  <c r="AE3" i="3" s="1"/>
  <c r="I26" i="4"/>
  <c r="AB3" i="3" s="1"/>
  <c r="H26" i="4"/>
  <c r="Y3" i="3" s="1"/>
  <c r="G26" i="4"/>
  <c r="V3" i="3" s="1"/>
  <c r="F26" i="4"/>
  <c r="S3" i="3" s="1"/>
  <c r="E26" i="4"/>
  <c r="P3" i="3" s="1"/>
  <c r="D26" i="4"/>
  <c r="M3" i="3" s="1"/>
  <c r="AU14" i="3" l="1"/>
  <c r="AU4" i="3"/>
  <c r="AV12" i="3"/>
  <c r="AV17" i="3"/>
  <c r="AU17" i="3"/>
  <c r="AT10" i="3"/>
  <c r="AU10" i="3"/>
  <c r="AT17" i="3"/>
  <c r="AT15" i="3"/>
  <c r="AN16" i="3"/>
  <c r="AQ16" i="3" s="1"/>
  <c r="AK16" i="3"/>
  <c r="AM15" i="3"/>
  <c r="AP15" i="3"/>
  <c r="AS15" i="3" s="1"/>
  <c r="AU15" i="3" s="1"/>
  <c r="AM17" i="3"/>
  <c r="AM16" i="3"/>
  <c r="AP16" i="3"/>
  <c r="AS16" i="3" s="1"/>
  <c r="AV16" i="3" s="1"/>
  <c r="AL7" i="3"/>
  <c r="AO7" i="3"/>
  <c r="AR7" i="3" s="1"/>
  <c r="AL13" i="3"/>
  <c r="AO13" i="3"/>
  <c r="AR13" i="3" s="1"/>
  <c r="AL14" i="3"/>
  <c r="AO14" i="3"/>
  <c r="AR14" i="3" s="1"/>
  <c r="AL4" i="3"/>
  <c r="AO4" i="3"/>
  <c r="AR4" i="3" s="1"/>
  <c r="AK8" i="3"/>
  <c r="AN8" i="3"/>
  <c r="AQ8" i="3" s="1"/>
  <c r="AK12" i="3"/>
  <c r="AN12" i="3"/>
  <c r="AQ12" i="3" s="1"/>
  <c r="AK11" i="3"/>
  <c r="AN11" i="3"/>
  <c r="AQ11" i="3" s="1"/>
  <c r="AK3" i="3"/>
  <c r="AK6" i="3"/>
  <c r="AN3" i="3"/>
  <c r="AQ3" i="3" s="1"/>
  <c r="S26" i="4"/>
  <c r="W3" i="3" s="1"/>
  <c r="AL3" i="3" s="1"/>
  <c r="AT4" i="3" l="1"/>
  <c r="AV4" i="3"/>
  <c r="AT13" i="3"/>
  <c r="AV13" i="3"/>
  <c r="AT14" i="3"/>
  <c r="AV14" i="3"/>
  <c r="AT7" i="3"/>
  <c r="AV7" i="3"/>
  <c r="AV15" i="3"/>
  <c r="AT11" i="3"/>
  <c r="AU11" i="3"/>
  <c r="AT8" i="3"/>
  <c r="AU8" i="3"/>
  <c r="AT16" i="3"/>
  <c r="AU16" i="3"/>
  <c r="AT12" i="3"/>
  <c r="AU12" i="3"/>
  <c r="AO3" i="3"/>
  <c r="AR3" i="3" s="1"/>
  <c r="AP3" i="3"/>
  <c r="AS3" i="3" s="1"/>
  <c r="AU3" i="3" s="1"/>
  <c r="AT3" i="3" l="1"/>
  <c r="AV3" i="3"/>
  <c r="AM3" i="3"/>
</calcChain>
</file>

<file path=xl/sharedStrings.xml><?xml version="1.0" encoding="utf-8"?>
<sst xmlns="http://schemas.openxmlformats.org/spreadsheetml/2006/main" count="371" uniqueCount="133">
  <si>
    <t>Common simulation assumptions</t>
  </si>
  <si>
    <t>Parameter</t>
  </si>
  <si>
    <t>Value</t>
  </si>
  <si>
    <t>Duplexing</t>
  </si>
  <si>
    <t>FDD</t>
  </si>
  <si>
    <t>System bandwidth</t>
  </si>
  <si>
    <t>10MHz</t>
  </si>
  <si>
    <t>Tx EVM</t>
  </si>
  <si>
    <t>Antenna models</t>
  </si>
  <si>
    <t>Baseline</t>
  </si>
  <si>
    <t xml:space="preserve">    2x2 low correlation for 2 CRS APs + 2RX UE scenarios</t>
  </si>
  <si>
    <t xml:space="preserve">    2x4 low correlation for 2 CRS APs + 4RX UE scenarios</t>
  </si>
  <si>
    <t xml:space="preserve">    4x2 low correlation for 4 CRS APs + 2RX UE scenarios</t>
  </si>
  <si>
    <t>Cell ID pattern</t>
  </si>
  <si>
    <t>Non-colliding CRS: 0/1/6</t>
  </si>
  <si>
    <t>Interference power profile</t>
  </si>
  <si>
    <t>Option 1: I1/Noc = 13.91 dB; I2/Noc = 3.34 dB.</t>
  </si>
  <si>
    <t>Option 2: I1/Noc = 8.36 dB; I2/Noc = 1.66 dB</t>
  </si>
  <si>
    <t>Time offset between cells</t>
  </si>
  <si>
    <t>Cell 1: 2 µs</t>
  </si>
  <si>
    <t>Cell 2: 3 µs</t>
  </si>
  <si>
    <t>Frequency offset between cells</t>
  </si>
  <si>
    <t>Cell 1: 200 Hz</t>
  </si>
  <si>
    <t>Cell 2: 300 Hz</t>
  </si>
  <si>
    <t>Channel model</t>
  </si>
  <si>
    <t>EPA-5Hz for all links</t>
  </si>
  <si>
    <t>PHICH duration</t>
  </si>
  <si>
    <t>Normal</t>
  </si>
  <si>
    <t>Interference model</t>
  </si>
  <si>
    <t>Rel-13 CCIM (TS 36.101 B.7)</t>
  </si>
  <si>
    <t>PDCCH/PCFICH/PHICH parameters</t>
  </si>
  <si>
    <t>PHICH Ng = 1/6</t>
  </si>
  <si>
    <t>Test #1: PDCCH AL = 2; CFI = 2,3</t>
  </si>
  <si>
    <t>Test #2: PDCCH AL = 2; CFI = 1,3</t>
  </si>
  <si>
    <t>Receivers</t>
  </si>
  <si>
    <t>Baseline: LMMSE-MRC.</t>
  </si>
  <si>
    <t>Enhanced reference receiver structures: LMMSE-IRC (for information), LMMSE-IRC + 1 cell CRS-IM.</t>
  </si>
  <si>
    <t>PDCCH/PCFICH simulation assumptions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</si>
  <si>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Test #1: Extended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</si>
  <si>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Test #2: Normal</t>
    </r>
  </si>
  <si>
    <t>PHICH Ng = 1,  FRC: R.19 in the TS 36.101</t>
  </si>
  <si>
    <t>Test #1: CFI = 3</t>
  </si>
  <si>
    <t>Test #2: CFI = 1</t>
  </si>
  <si>
    <t>PHICH simulation assumptions</t>
  </si>
  <si>
    <t>Cell 1: 2µs</t>
  </si>
  <si>
    <t>Cell 2: 3µs</t>
  </si>
  <si>
    <t>Interference model and power profile</t>
  </si>
  <si>
    <t>Model #1: I1/Noc = 13.91 dB; I2/Noc = 3.34 dB, no PDSCH interference</t>
  </si>
  <si>
    <t>Model #2: I1/Noc = 10.44 dB; I2/Noc = 4.57  dB, 20% interference loading</t>
  </si>
  <si>
    <t xml:space="preserve">Model #3: I1/Noc = 8.36 dB; I2/Noc = 1.66 dB, 50% interference loading </t>
  </si>
  <si>
    <t>EPDCCH</t>
  </si>
  <si>
    <t>AL 2, Localized EPDCCH</t>
  </si>
  <si>
    <t>DCI Format 2C (44 bits – FDD, 47 bits – TDD)</t>
  </si>
  <si>
    <t>EPDCCH starting symbol is 2. CFI = 1. EPDCCH starting symbol is RRC configured.</t>
  </si>
  <si>
    <t>Aligned control regions and EPDCCH starting symbols in the serving and interference cells</t>
  </si>
  <si>
    <t>Number of EPDCCH Sets Configured = 1</t>
  </si>
  <si>
    <t>Localized EPDCCH set PRBs {0, 7, 14, 21, 28, 35, 42, 49}</t>
  </si>
  <si>
    <t>EPDCCH is transmitted in all subframes</t>
  </si>
  <si>
    <t>EPDCCH precoding model is in accordance to TS 36.101 B.4.4. and B.4.5</t>
  </si>
  <si>
    <t>EPDCCH simulation assumptions</t>
  </si>
  <si>
    <t>Test</t>
  </si>
  <si>
    <t>CRS pattern</t>
  </si>
  <si>
    <t>Number of UE RX chains</t>
  </si>
  <si>
    <t>Number of CRS APs</t>
  </si>
  <si>
    <t>Company 6</t>
  </si>
  <si>
    <t>Company 7</t>
  </si>
  <si>
    <t>Company 8</t>
  </si>
  <si>
    <t>Company 9</t>
  </si>
  <si>
    <t>SPAN</t>
  </si>
  <si>
    <t>Serv. cell</t>
  </si>
  <si>
    <t>Interf. cell</t>
  </si>
  <si>
    <t>Non Colliding</t>
  </si>
  <si>
    <t>CRS-IM</t>
  </si>
  <si>
    <t>Non-Colliding</t>
  </si>
  <si>
    <t>EPDCCH test 1-1</t>
  </si>
  <si>
    <t>EPDCCH test 1-2</t>
  </si>
  <si>
    <t>EPDCCH test 1-3</t>
  </si>
  <si>
    <t>Interf. Model</t>
  </si>
  <si>
    <t>Model #1</t>
  </si>
  <si>
    <t>Model #2</t>
  </si>
  <si>
    <t>Model #3</t>
  </si>
  <si>
    <t>SNR, dB</t>
  </si>
  <si>
    <t>PDCCH Test case 1, 2 Rx chains, Serving cell - 4 CRS APs, Interference cell - 4 CRS APs</t>
  </si>
  <si>
    <t>SNR @ 
1% Pm-dsg</t>
  </si>
  <si>
    <t>3GPP TSG-RAN WG4 Meeting #82</t>
    <phoneticPr fontId="0" type="noConversion"/>
  </si>
  <si>
    <t>Athens, Greece, 13-17 Feb, 2017</t>
  </si>
  <si>
    <t>Document for: Information</t>
  </si>
  <si>
    <t>Source: Intel Corporation</t>
  </si>
  <si>
    <t>PDCCH test 1-1</t>
  </si>
  <si>
    <t>PDCCH test 1-2</t>
  </si>
  <si>
    <t>PDCCH test 2-1</t>
  </si>
  <si>
    <t>PDCCH test 2-2</t>
  </si>
  <si>
    <t>PHICH test 1-1</t>
  </si>
  <si>
    <t>PHICH test 1-2</t>
  </si>
  <si>
    <t>PHICH test 2-1</t>
  </si>
  <si>
    <t>PHICH test 2-2</t>
  </si>
  <si>
    <t>I1/Noc = 13.91 dB; I2/Noc = 3.34 dB</t>
  </si>
  <si>
    <t>I1/Noc = 8.36 dB; I2/Noc = 1.66 dB</t>
  </si>
  <si>
    <t>PDCCH Test case 2, 4 Rx chains, Serving cell - 2 CRS APs, Interference cell -2 CRS APs</t>
  </si>
  <si>
    <t>PHICH Test case 1, 2 Rx chains, Serving cell - 4 CRS APs, Interference cell - 4 CRS APs</t>
  </si>
  <si>
    <t>SNR @ 
0.1% Pm-an</t>
  </si>
  <si>
    <t>PHICH Test case 2, 4 Rx chains, Serving cell - 2 CRS APs, Interference cell - 2 CRS APs</t>
  </si>
  <si>
    <t>PDCCH test 1-3</t>
  </si>
  <si>
    <t>PDCCH test 1-4</t>
  </si>
  <si>
    <t>CFI</t>
  </si>
  <si>
    <t>PDCCH test 2-3</t>
  </si>
  <si>
    <t>PDCCH test 2-4</t>
  </si>
  <si>
    <t>CFI=2, I1/Noc = 13.91 dB; I2/Noc = 3.34 dB</t>
  </si>
  <si>
    <t>CFI=2, I1/Noc = 8.36 dB; I2/Noc = 1.66 dB</t>
  </si>
  <si>
    <t>CFI=3, I1/Noc = 8.36 dB; I2/Noc = 1.66 dB</t>
  </si>
  <si>
    <t>CFI=3, I1/Noc = 13.91 dB; I2/Noc = 3.34 dB</t>
  </si>
  <si>
    <t>CFI=1, I1/Noc = 8.36 dB; I2/Noc = 1.66 dB</t>
  </si>
  <si>
    <t>CFI=1, I1/Noc = 13.91 dB; I2/Noc = 3.34 dB</t>
  </si>
  <si>
    <t>MRC</t>
  </si>
  <si>
    <t>IRC</t>
  </si>
  <si>
    <t>LMMSE-IRC + CRS-IM</t>
  </si>
  <si>
    <t>LMMSE-MRC</t>
  </si>
  <si>
    <t>LMMSE-IRC (for information)</t>
  </si>
  <si>
    <t>Intel</t>
  </si>
  <si>
    <t>EPDCCH Test case 1, 4 Rx chains, Serving cell - 2 CRS APs, Interference cell -2 CRS APs</t>
  </si>
  <si>
    <t>CATT</t>
    <phoneticPr fontId="12" type="noConversion"/>
  </si>
  <si>
    <t>LG</t>
    <phoneticPr fontId="12" type="noConversion"/>
  </si>
  <si>
    <t>QC</t>
  </si>
  <si>
    <t>Agenda item: 7.31.2.2</t>
  </si>
  <si>
    <t>Title : Summary of Enhanced CRS-IM DL Control Channels simulation results (FDD)</t>
  </si>
  <si>
    <t>ZTE</t>
  </si>
  <si>
    <t>INR1</t>
  </si>
  <si>
    <t>INR2</t>
  </si>
  <si>
    <t>AVERAGE SNR</t>
  </si>
  <si>
    <t>AVERAGE SINR</t>
  </si>
  <si>
    <t>Gain over MRC</t>
  </si>
  <si>
    <t>Gain over IRC</t>
  </si>
  <si>
    <t>R4-1702194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</si>
</sst>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%"/>
    <numFmt numFmtId="166" formatCode="0.000"/>
    <numFmt numFmtId="167" formatCode="0.0"/>
    <numFmt numFmtId="168" formatCode="0.0000E+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.5"/>
      <color indexed="8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4" fillId="0" borderId="0"/>
    <xf numFmtId="0" fontId="1" fillId="0" borderId="0">
      <alignment vertical="center"/>
    </xf>
  </cellStyleXfs>
  <cellXfs count="16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2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9" fontId="8" fillId="0" borderId="5" xfId="0" applyNumberFormat="1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8" fillId="3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2" fontId="2" fillId="0" borderId="14" xfId="1" applyNumberFormat="1" applyBorder="1"/>
    <xf numFmtId="164" fontId="2" fillId="0" borderId="14" xfId="1" applyNumberFormat="1" applyBorder="1"/>
    <xf numFmtId="164" fontId="2" fillId="0" borderId="14" xfId="2" applyNumberFormat="1" applyBorder="1"/>
    <xf numFmtId="164" fontId="2" fillId="0" borderId="14" xfId="1" applyNumberFormat="1" applyBorder="1" applyAlignment="1">
      <alignment horizontal="right"/>
    </xf>
    <xf numFmtId="164" fontId="2" fillId="0" borderId="14" xfId="1" applyNumberFormat="1" applyBorder="1" applyAlignment="1">
      <alignment horizontal="center"/>
    </xf>
    <xf numFmtId="0" fontId="0" fillId="0" borderId="16" xfId="0" applyBorder="1"/>
    <xf numFmtId="0" fontId="3" fillId="0" borderId="0" xfId="0" applyFont="1" applyAlignment="1">
      <alignment horizontal="center" wrapText="1"/>
    </xf>
    <xf numFmtId="2" fontId="0" fillId="0" borderId="20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9" fontId="0" fillId="0" borderId="0" xfId="0" applyNumberFormat="1"/>
    <xf numFmtId="0" fontId="11" fillId="0" borderId="0" xfId="0" applyFont="1" applyAlignment="1">
      <alignment horizontal="center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0" fontId="11" fillId="0" borderId="0" xfId="0" applyFont="1" applyAlignment="1">
      <alignment horizontal="center"/>
    </xf>
    <xf numFmtId="0" fontId="0" fillId="0" borderId="21" xfId="0" applyBorder="1"/>
    <xf numFmtId="0" fontId="11" fillId="0" borderId="0" xfId="0" applyFont="1" applyAlignment="1"/>
    <xf numFmtId="165" fontId="0" fillId="0" borderId="0" xfId="0" applyNumberFormat="1"/>
    <xf numFmtId="0" fontId="11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9" xfId="0" applyBorder="1"/>
    <xf numFmtId="0" fontId="0" fillId="0" borderId="19" xfId="0" applyBorder="1"/>
    <xf numFmtId="0" fontId="0" fillId="0" borderId="31" xfId="0" applyBorder="1"/>
    <xf numFmtId="0" fontId="0" fillId="0" borderId="32" xfId="0" applyBorder="1"/>
    <xf numFmtId="0" fontId="0" fillId="0" borderId="28" xfId="0" applyBorder="1"/>
    <xf numFmtId="0" fontId="0" fillId="0" borderId="33" xfId="0" applyBorder="1"/>
    <xf numFmtId="0" fontId="0" fillId="0" borderId="5" xfId="0" applyBorder="1"/>
    <xf numFmtId="166" fontId="2" fillId="0" borderId="14" xfId="1" applyNumberFormat="1" applyBorder="1"/>
    <xf numFmtId="167" fontId="0" fillId="0" borderId="11" xfId="0" applyNumberFormat="1" applyBorder="1" applyAlignment="1">
      <alignment horizontal="center" vertical="center"/>
    </xf>
    <xf numFmtId="167" fontId="0" fillId="0" borderId="29" xfId="0" applyNumberFormat="1" applyBorder="1" applyAlignment="1">
      <alignment horizontal="center" vertical="center"/>
    </xf>
    <xf numFmtId="167" fontId="0" fillId="0" borderId="25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167" fontId="0" fillId="0" borderId="26" xfId="0" applyNumberFormat="1" applyBorder="1" applyAlignment="1">
      <alignment horizontal="center" vertical="center"/>
    </xf>
    <xf numFmtId="167" fontId="0" fillId="0" borderId="21" xfId="0" applyNumberFormat="1" applyBorder="1" applyAlignment="1">
      <alignment horizontal="center" vertical="center"/>
    </xf>
    <xf numFmtId="167" fontId="0" fillId="0" borderId="19" xfId="0" applyNumberFormat="1" applyBorder="1" applyAlignment="1">
      <alignment horizontal="center" vertical="center"/>
    </xf>
    <xf numFmtId="167" fontId="0" fillId="0" borderId="27" xfId="0" applyNumberFormat="1" applyBorder="1" applyAlignment="1">
      <alignment horizontal="center" vertical="center"/>
    </xf>
    <xf numFmtId="167" fontId="0" fillId="0" borderId="31" xfId="0" applyNumberFormat="1" applyBorder="1" applyAlignment="1">
      <alignment horizontal="center" vertical="center"/>
    </xf>
    <xf numFmtId="167" fontId="0" fillId="0" borderId="16" xfId="0" applyNumberFormat="1" applyBorder="1" applyAlignment="1">
      <alignment horizontal="center" vertical="center"/>
    </xf>
    <xf numFmtId="167" fontId="0" fillId="0" borderId="32" xfId="0" applyNumberFormat="1" applyBorder="1" applyAlignment="1">
      <alignment horizontal="center" vertical="center"/>
    </xf>
    <xf numFmtId="167" fontId="0" fillId="0" borderId="28" xfId="0" applyNumberFormat="1" applyBorder="1" applyAlignment="1">
      <alignment horizontal="center" vertical="center"/>
    </xf>
    <xf numFmtId="167" fontId="0" fillId="0" borderId="33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1" fontId="13" fillId="0" borderId="0" xfId="0" applyNumberFormat="1" applyFont="1" applyBorder="1" applyAlignment="1">
      <alignment horizontal="center" wrapText="1"/>
    </xf>
    <xf numFmtId="11" fontId="13" fillId="0" borderId="0" xfId="0" applyNumberFormat="1" applyFont="1" applyFill="1" applyBorder="1" applyAlignment="1">
      <alignment horizontal="center" wrapText="1"/>
    </xf>
    <xf numFmtId="11" fontId="0" fillId="0" borderId="0" xfId="0" applyNumberFormat="1" applyAlignment="1">
      <alignment horizontal="center"/>
    </xf>
    <xf numFmtId="11" fontId="13" fillId="0" borderId="0" xfId="0" applyNumberFormat="1" applyFont="1" applyBorder="1" applyAlignment="1">
      <alignment horizontal="left" wrapText="1"/>
    </xf>
    <xf numFmtId="11" fontId="13" fillId="0" borderId="0" xfId="0" applyNumberFormat="1" applyFont="1" applyFill="1" applyBorder="1" applyAlignment="1">
      <alignment horizontal="left" wrapText="1"/>
    </xf>
    <xf numFmtId="11" fontId="13" fillId="0" borderId="0" xfId="0" applyNumberFormat="1" applyFont="1" applyFill="1" applyBorder="1" applyAlignment="1">
      <alignment horizontal="center" vertical="top" wrapText="1"/>
    </xf>
    <xf numFmtId="11" fontId="13" fillId="0" borderId="0" xfId="0" applyNumberFormat="1" applyFont="1" applyFill="1" applyBorder="1" applyAlignment="1">
      <alignment horizontal="left" vertical="top" wrapText="1"/>
    </xf>
    <xf numFmtId="168" fontId="0" fillId="0" borderId="0" xfId="0" applyNumberFormat="1" applyFill="1"/>
    <xf numFmtId="168" fontId="13" fillId="0" borderId="0" xfId="0" applyNumberFormat="1" applyFont="1" applyBorder="1" applyAlignment="1">
      <alignment horizontal="left" wrapText="1"/>
    </xf>
    <xf numFmtId="168" fontId="13" fillId="0" borderId="0" xfId="0" applyNumberFormat="1" applyFont="1" applyFill="1" applyBorder="1" applyAlignment="1">
      <alignment horizontal="left" wrapText="1"/>
    </xf>
    <xf numFmtId="168" fontId="13" fillId="0" borderId="0" xfId="0" applyNumberFormat="1" applyFont="1" applyBorder="1" applyAlignment="1">
      <alignment horizontal="center" wrapText="1"/>
    </xf>
    <xf numFmtId="168" fontId="0" fillId="0" borderId="0" xfId="0" applyNumberFormat="1" applyAlignment="1">
      <alignment horizontal="center"/>
    </xf>
    <xf numFmtId="168" fontId="14" fillId="0" borderId="0" xfId="3" applyNumberFormat="1" applyFill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2" applyNumberFormat="1" applyBorder="1"/>
    <xf numFmtId="164" fontId="2" fillId="0" borderId="14" xfId="2" applyNumberFormat="1" applyBorder="1"/>
    <xf numFmtId="164" fontId="2" fillId="0" borderId="14" xfId="2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2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4" fontId="2" fillId="0" borderId="14" xfId="1" applyNumberFormat="1" applyBorder="1"/>
    <xf numFmtId="167" fontId="0" fillId="0" borderId="11" xfId="0" applyNumberFormat="1" applyBorder="1" applyAlignment="1">
      <alignment horizontal="center"/>
    </xf>
    <xf numFmtId="167" fontId="0" fillId="0" borderId="29" xfId="0" applyNumberFormat="1" applyBorder="1" applyAlignment="1">
      <alignment horizontal="center"/>
    </xf>
    <xf numFmtId="167" fontId="0" fillId="0" borderId="25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26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167" fontId="0" fillId="0" borderId="27" xfId="0" applyNumberFormat="1" applyBorder="1" applyAlignment="1">
      <alignment horizontal="center"/>
    </xf>
    <xf numFmtId="167" fontId="0" fillId="0" borderId="31" xfId="0" applyNumberFormat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167" fontId="0" fillId="0" borderId="32" xfId="0" applyNumberFormat="1" applyBorder="1" applyAlignment="1">
      <alignment horizontal="center"/>
    </xf>
    <xf numFmtId="167" fontId="0" fillId="0" borderId="28" xfId="0" applyNumberFormat="1" applyBorder="1" applyAlignment="1">
      <alignment horizontal="center"/>
    </xf>
    <xf numFmtId="167" fontId="0" fillId="0" borderId="33" xfId="0" applyNumberFormat="1" applyBorder="1" applyAlignment="1">
      <alignment horizontal="center"/>
    </xf>
    <xf numFmtId="167" fontId="0" fillId="0" borderId="5" xfId="0" applyNumberFormat="1" applyBorder="1" applyAlignment="1">
      <alignment horizontal="center"/>
    </xf>
    <xf numFmtId="167" fontId="0" fillId="0" borderId="23" xfId="0" applyNumberFormat="1" applyBorder="1" applyAlignment="1">
      <alignment horizontal="center"/>
    </xf>
    <xf numFmtId="167" fontId="0" fillId="0" borderId="22" xfId="0" applyNumberFormat="1" applyBorder="1" applyAlignment="1">
      <alignment horizontal="center"/>
    </xf>
    <xf numFmtId="167" fontId="0" fillId="0" borderId="24" xfId="0" applyNumberFormat="1" applyBorder="1" applyAlignment="1">
      <alignment horizontal="center"/>
    </xf>
    <xf numFmtId="167" fontId="0" fillId="0" borderId="30" xfId="0" applyNumberFormat="1" applyBorder="1" applyAlignment="1">
      <alignment horizontal="center"/>
    </xf>
    <xf numFmtId="167" fontId="0" fillId="0" borderId="15" xfId="0" applyNumberForma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7" fontId="0" fillId="0" borderId="35" xfId="0" applyNumberForma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167" fontId="0" fillId="0" borderId="13" xfId="0" applyNumberForma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167" fontId="0" fillId="0" borderId="37" xfId="0" applyNumberFormat="1" applyBorder="1" applyAlignment="1">
      <alignment horizontal="center"/>
    </xf>
    <xf numFmtId="167" fontId="0" fillId="0" borderId="17" xfId="0" applyNumberFormat="1" applyBorder="1" applyAlignment="1">
      <alignment horizontal="center"/>
    </xf>
    <xf numFmtId="167" fontId="0" fillId="0" borderId="38" xfId="0" applyNumberFormat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167" fontId="0" fillId="0" borderId="39" xfId="0" applyNumberFormat="1" applyBorder="1" applyAlignment="1">
      <alignment horizontal="center" vertical="center"/>
    </xf>
    <xf numFmtId="167" fontId="0" fillId="0" borderId="34" xfId="0" applyNumberFormat="1" applyBorder="1" applyAlignment="1">
      <alignment horizontal="center" vertical="center"/>
    </xf>
    <xf numFmtId="167" fontId="0" fillId="0" borderId="17" xfId="0" applyNumberFormat="1" applyBorder="1" applyAlignment="1">
      <alignment horizontal="center" vertical="center"/>
    </xf>
    <xf numFmtId="167" fontId="0" fillId="0" borderId="40" xfId="0" applyNumberFormat="1" applyBorder="1" applyAlignment="1">
      <alignment horizontal="center" vertical="center"/>
    </xf>
    <xf numFmtId="167" fontId="0" fillId="0" borderId="30" xfId="0" applyNumberFormat="1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167" fontId="0" fillId="0" borderId="38" xfId="0" applyNumberFormat="1" applyBorder="1" applyAlignment="1">
      <alignment horizontal="center" vertical="center"/>
    </xf>
    <xf numFmtId="167" fontId="0" fillId="0" borderId="41" xfId="0" applyNumberFormat="1" applyBorder="1" applyAlignment="1">
      <alignment horizontal="center" vertical="center"/>
    </xf>
    <xf numFmtId="0" fontId="8" fillId="0" borderId="6" xfId="0" applyFont="1" applyBorder="1" applyAlignment="1">
      <alignment horizontal="justify" vertical="top" wrapText="1"/>
    </xf>
    <xf numFmtId="0" fontId="8" fillId="0" borderId="8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5">
    <cellStyle name="Normal" xfId="0" builtinId="0"/>
    <cellStyle name="Normal 2" xfId="1"/>
    <cellStyle name="Normal 2 3" xfId="2"/>
    <cellStyle name="Normal_Chan_est_experiments_Cases 46.1 - 46.5 2 2" xfId="3"/>
    <cellStyle name="표준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1'!$C$7:$C$25</c:f>
              <c:numCache>
                <c:formatCode>0.0000</c:formatCode>
                <c:ptCount val="19"/>
                <c:pt idx="0">
                  <c:v>0.99980000000000002</c:v>
                </c:pt>
                <c:pt idx="1">
                  <c:v>0.99990000000000012</c:v>
                </c:pt>
                <c:pt idx="2">
                  <c:v>1</c:v>
                </c:pt>
                <c:pt idx="3">
                  <c:v>0.99950000000000006</c:v>
                </c:pt>
                <c:pt idx="4">
                  <c:v>0.99450000000000005</c:v>
                </c:pt>
                <c:pt idx="5">
                  <c:v>0.96019999999999972</c:v>
                </c:pt>
                <c:pt idx="6">
                  <c:v>0.82340000000000002</c:v>
                </c:pt>
                <c:pt idx="7">
                  <c:v>0.50749999999999984</c:v>
                </c:pt>
                <c:pt idx="8">
                  <c:v>0.19079999999999997</c:v>
                </c:pt>
                <c:pt idx="9">
                  <c:v>3.3999999999999975E-2</c:v>
                </c:pt>
                <c:pt idx="10">
                  <c:v>2.3999999999999994E-3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1'!$D$7:$D$25</c:f>
              <c:numCache>
                <c:formatCode>0.0000</c:formatCode>
                <c:ptCount val="19"/>
                <c:pt idx="2" formatCode="0.00E+00">
                  <c:v>1</c:v>
                </c:pt>
                <c:pt idx="3" formatCode="0.00E+00">
                  <c:v>0.99960000000000004</c:v>
                </c:pt>
                <c:pt idx="4" formatCode="0.00E+00">
                  <c:v>0.98499999999999999</c:v>
                </c:pt>
                <c:pt idx="5" formatCode="0.00E+00">
                  <c:v>0.89539999999999997</c:v>
                </c:pt>
                <c:pt idx="6" formatCode="0.00E+00">
                  <c:v>0.62780000000000002</c:v>
                </c:pt>
                <c:pt idx="7" formatCode="0.00E+00">
                  <c:v>0.29060000000000002</c:v>
                </c:pt>
                <c:pt idx="8" formatCode="0.00E+00">
                  <c:v>8.72E-2</c:v>
                </c:pt>
                <c:pt idx="9" formatCode="0.00E+00">
                  <c:v>1.52E-2</c:v>
                </c:pt>
                <c:pt idx="10" formatCode="0.00E+00">
                  <c:v>8.0000000000000004E-4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1'!$E$7:$E$25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0.99995000000000001</c:v>
                </c:pt>
                <c:pt idx="4">
                  <c:v>0.99539999999999995</c:v>
                </c:pt>
                <c:pt idx="5">
                  <c:v>0.95494800000000002</c:v>
                </c:pt>
                <c:pt idx="6">
                  <c:v>0.747587</c:v>
                </c:pt>
                <c:pt idx="7">
                  <c:v>0.39496999999999999</c:v>
                </c:pt>
                <c:pt idx="8">
                  <c:v>0.14150699999999999</c:v>
                </c:pt>
                <c:pt idx="9">
                  <c:v>2.0701000000000001E-2</c:v>
                </c:pt>
                <c:pt idx="10">
                  <c:v>1.6000000000000001E-3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1'!$F$7:$F$25</c:f>
              <c:numCache>
                <c:formatCode>0.0000</c:formatCode>
                <c:ptCount val="19"/>
                <c:pt idx="2">
                  <c:v>1</c:v>
                </c:pt>
                <c:pt idx="3">
                  <c:v>1</c:v>
                </c:pt>
                <c:pt idx="4">
                  <c:v>0.997</c:v>
                </c:pt>
                <c:pt idx="5">
                  <c:v>0.96</c:v>
                </c:pt>
                <c:pt idx="6">
                  <c:v>0.77500000000000002</c:v>
                </c:pt>
                <c:pt idx="7">
                  <c:v>0.42499999999999999</c:v>
                </c:pt>
                <c:pt idx="8">
                  <c:v>0.126</c:v>
                </c:pt>
                <c:pt idx="9">
                  <c:v>2.1499999999999998E-2</c:v>
                </c:pt>
                <c:pt idx="10">
                  <c:v>2.0999999999999999E-3</c:v>
                </c:pt>
                <c:pt idx="11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1'!$G$7:$G$25</c:f>
              <c:numCache>
                <c:formatCode>0.0000</c:formatCode>
                <c:ptCount val="19"/>
                <c:pt idx="8">
                  <c:v>0.123</c:v>
                </c:pt>
                <c:pt idx="9">
                  <c:v>2.58E-2</c:v>
                </c:pt>
                <c:pt idx="10">
                  <c:v>1.8E-3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6696"/>
        <c:axId val="889567088"/>
      </c:scatterChart>
      <c:valAx>
        <c:axId val="889566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7088"/>
        <c:crosses val="autoZero"/>
        <c:crossBetween val="midCat"/>
      </c:valAx>
      <c:valAx>
        <c:axId val="889567088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6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1'!$O$7:$O$25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0.99899999999999989</c:v>
                </c:pt>
                <c:pt idx="4">
                  <c:v>0.9910000000000001</c:v>
                </c:pt>
                <c:pt idx="5">
                  <c:v>0.93369999999999986</c:v>
                </c:pt>
                <c:pt idx="6">
                  <c:v>0.71660000000000013</c:v>
                </c:pt>
                <c:pt idx="7">
                  <c:v>0.36870000000000003</c:v>
                </c:pt>
                <c:pt idx="8">
                  <c:v>0.11009999999999996</c:v>
                </c:pt>
                <c:pt idx="9">
                  <c:v>1.7400000000000006E-2</c:v>
                </c:pt>
                <c:pt idx="10">
                  <c:v>1.3999999999999985E-3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1'!$P$7:$P$25</c:f>
              <c:numCache>
                <c:formatCode>0.0000</c:formatCode>
                <c:ptCount val="19"/>
                <c:pt idx="2" formatCode="0.00E+00">
                  <c:v>1</c:v>
                </c:pt>
                <c:pt idx="3" formatCode="0.00E+00">
                  <c:v>0.998</c:v>
                </c:pt>
                <c:pt idx="4" formatCode="0.00E+00">
                  <c:v>0.96779999999999899</c:v>
                </c:pt>
                <c:pt idx="5" formatCode="0.00E+00">
                  <c:v>0.81200000000000006</c:v>
                </c:pt>
                <c:pt idx="6" formatCode="0.00E+00">
                  <c:v>0.4914</c:v>
                </c:pt>
                <c:pt idx="7" formatCode="0.00E+00">
                  <c:v>0.19439999999999999</c:v>
                </c:pt>
                <c:pt idx="8" formatCode="0.00E+00">
                  <c:v>5.1400000000000001E-2</c:v>
                </c:pt>
                <c:pt idx="9" formatCode="0.00E+00">
                  <c:v>6.7999999999999996E-3</c:v>
                </c:pt>
                <c:pt idx="10" formatCode="0.00E+00">
                  <c:v>4.0000000000000002E-4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1'!$Q$7:$Q$25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0.99990000000000001</c:v>
                </c:pt>
                <c:pt idx="3">
                  <c:v>0.99909999999999999</c:v>
                </c:pt>
                <c:pt idx="4">
                  <c:v>0.97664899999999999</c:v>
                </c:pt>
                <c:pt idx="5">
                  <c:v>0.885544</c:v>
                </c:pt>
                <c:pt idx="6">
                  <c:v>0.63253199999999998</c:v>
                </c:pt>
                <c:pt idx="7">
                  <c:v>0.27521400000000001</c:v>
                </c:pt>
                <c:pt idx="8">
                  <c:v>6.7803000000000002E-2</c:v>
                </c:pt>
                <c:pt idx="9">
                  <c:v>1.1801000000000001E-2</c:v>
                </c:pt>
                <c:pt idx="10">
                  <c:v>8.4999999999999995E-4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1'!$R$7:$R$25</c:f>
              <c:numCache>
                <c:formatCode>0.0000</c:formatCode>
                <c:ptCount val="19"/>
                <c:pt idx="2">
                  <c:v>1</c:v>
                </c:pt>
                <c:pt idx="3">
                  <c:v>0.999</c:v>
                </c:pt>
                <c:pt idx="4">
                  <c:v>0.99299999999999999</c:v>
                </c:pt>
                <c:pt idx="5">
                  <c:v>0.92900000000000005</c:v>
                </c:pt>
                <c:pt idx="6">
                  <c:v>0.69</c:v>
                </c:pt>
                <c:pt idx="7">
                  <c:v>0.33</c:v>
                </c:pt>
                <c:pt idx="8">
                  <c:v>8.9200000000000002E-2</c:v>
                </c:pt>
                <c:pt idx="9">
                  <c:v>1.3899999999999999E-2</c:v>
                </c:pt>
                <c:pt idx="10">
                  <c:v>1E-3</c:v>
                </c:pt>
                <c:pt idx="11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1'!$S$7:$S$25</c:f>
              <c:numCache>
                <c:formatCode>0.0000</c:formatCode>
                <c:ptCount val="19"/>
                <c:pt idx="8">
                  <c:v>0.121</c:v>
                </c:pt>
                <c:pt idx="9">
                  <c:v>2.7199999999999998E-2</c:v>
                </c:pt>
                <c:pt idx="10">
                  <c:v>1.8E-3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7872"/>
        <c:axId val="889568264"/>
      </c:scatterChart>
      <c:valAx>
        <c:axId val="889567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8264"/>
        <c:crosses val="autoZero"/>
        <c:crossBetween val="midCat"/>
      </c:valAx>
      <c:valAx>
        <c:axId val="889568264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7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1'!$C$56:$C$74</c:f>
              <c:numCache>
                <c:formatCode>0.0000</c:formatCode>
                <c:ptCount val="19"/>
                <c:pt idx="0">
                  <c:v>0.9998999999999999</c:v>
                </c:pt>
                <c:pt idx="1">
                  <c:v>0.99950000000000006</c:v>
                </c:pt>
                <c:pt idx="2">
                  <c:v>0.99269999999999992</c:v>
                </c:pt>
                <c:pt idx="3">
                  <c:v>0.94599999999999962</c:v>
                </c:pt>
                <c:pt idx="4">
                  <c:v>0.74609999999999987</c:v>
                </c:pt>
                <c:pt idx="5">
                  <c:v>0.38439999999999991</c:v>
                </c:pt>
                <c:pt idx="6">
                  <c:v>0.10219999999999997</c:v>
                </c:pt>
                <c:pt idx="7">
                  <c:v>1.1800000000000003E-2</c:v>
                </c:pt>
                <c:pt idx="8">
                  <c:v>7.000000000000001E-4</c:v>
                </c:pt>
                <c:pt idx="9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1'!$D$56:$D$74</c:f>
              <c:numCache>
                <c:formatCode>0.0000</c:formatCode>
                <c:ptCount val="19"/>
                <c:pt idx="2" formatCode="0.00E+00">
                  <c:v>0.98280000000000001</c:v>
                </c:pt>
                <c:pt idx="3" formatCode="0.00E+00">
                  <c:v>0.871</c:v>
                </c:pt>
                <c:pt idx="4" formatCode="0.00E+00">
                  <c:v>0.55100000000000005</c:v>
                </c:pt>
                <c:pt idx="5" formatCode="0.00E+00">
                  <c:v>0.20899999999999999</c:v>
                </c:pt>
                <c:pt idx="6" formatCode="0.00E+00">
                  <c:v>4.6199999999999998E-2</c:v>
                </c:pt>
                <c:pt idx="7" formatCode="0.00E+00">
                  <c:v>5.7999999999999996E-3</c:v>
                </c:pt>
                <c:pt idx="8" formatCode="0.00E+00">
                  <c:v>4.0000000000000002E-4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1'!$F$56:$F$74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0.996</c:v>
                </c:pt>
                <c:pt idx="3">
                  <c:v>0.94399999999999995</c:v>
                </c:pt>
                <c:pt idx="4">
                  <c:v>0.69499999999999995</c:v>
                </c:pt>
                <c:pt idx="5">
                  <c:v>0.30599999999999999</c:v>
                </c:pt>
                <c:pt idx="6">
                  <c:v>6.8099999999999994E-2</c:v>
                </c:pt>
                <c:pt idx="7">
                  <c:v>7.6E-3</c:v>
                </c:pt>
                <c:pt idx="8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1'!$G$55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817184"/>
        <c:axId val="643817968"/>
      </c:scatterChart>
      <c:valAx>
        <c:axId val="6438171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7968"/>
        <c:crosses val="autoZero"/>
        <c:crossBetween val="midCat"/>
      </c:valAx>
      <c:valAx>
        <c:axId val="64381796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71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1'!$O$56:$O$74</c:f>
              <c:numCache>
                <c:formatCode>0.0000</c:formatCode>
                <c:ptCount val="19"/>
                <c:pt idx="0">
                  <c:v>1</c:v>
                </c:pt>
                <c:pt idx="1">
                  <c:v>0.9991000000000001</c:v>
                </c:pt>
                <c:pt idx="2">
                  <c:v>0.99019999999999997</c:v>
                </c:pt>
                <c:pt idx="3">
                  <c:v>0.92179999999999951</c:v>
                </c:pt>
                <c:pt idx="4">
                  <c:v>0.66990000000000005</c:v>
                </c:pt>
                <c:pt idx="5">
                  <c:v>0.29410000000000008</c:v>
                </c:pt>
                <c:pt idx="6">
                  <c:v>6.6599999999999951E-2</c:v>
                </c:pt>
                <c:pt idx="7">
                  <c:v>7.5000000000000023E-3</c:v>
                </c:pt>
                <c:pt idx="8">
                  <c:v>4.0000000000000002E-4</c:v>
                </c:pt>
                <c:pt idx="9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1'!$P$56:$P$74</c:f>
              <c:numCache>
                <c:formatCode>0.0000</c:formatCode>
                <c:ptCount val="19"/>
                <c:pt idx="2" formatCode="0.00E+00">
                  <c:v>0.97760000000000002</c:v>
                </c:pt>
                <c:pt idx="3" formatCode="0.00E+00">
                  <c:v>0.83460000000000001</c:v>
                </c:pt>
                <c:pt idx="4" formatCode="0.00E+00">
                  <c:v>0.47439999999999999</c:v>
                </c:pt>
                <c:pt idx="5" formatCode="0.00E+00">
                  <c:v>0.16300000000000001</c:v>
                </c:pt>
                <c:pt idx="6" formatCode="0.00E+00">
                  <c:v>3.6200000000000003E-2</c:v>
                </c:pt>
                <c:pt idx="7" formatCode="0.00E+00">
                  <c:v>2.8E-3</c:v>
                </c:pt>
                <c:pt idx="8" formatCode="0.00E+00">
                  <c:v>2.0000000000000001E-4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1'!$R$56:$R$74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0.99399999999999999</c:v>
                </c:pt>
                <c:pt idx="3">
                  <c:v>0.92800000000000005</c:v>
                </c:pt>
                <c:pt idx="4">
                  <c:v>0.64500000000000002</c:v>
                </c:pt>
                <c:pt idx="5">
                  <c:v>0.26</c:v>
                </c:pt>
                <c:pt idx="6">
                  <c:v>5.3900000000000003E-2</c:v>
                </c:pt>
                <c:pt idx="7">
                  <c:v>5.1999999999999998E-3</c:v>
                </c:pt>
                <c:pt idx="8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1'!$S$55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819536"/>
        <c:axId val="643816008"/>
      </c:scatterChart>
      <c:valAx>
        <c:axId val="643819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6008"/>
        <c:crosses val="autoZero"/>
        <c:crossBetween val="midCat"/>
      </c:valAx>
      <c:valAx>
        <c:axId val="64381600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95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1'!$C$104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1'!$C$105:$C$123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0.99869999999999981</c:v>
                </c:pt>
                <c:pt idx="4">
                  <c:v>0.98699999999999999</c:v>
                </c:pt>
                <c:pt idx="5">
                  <c:v>0.91749999999999954</c:v>
                </c:pt>
                <c:pt idx="6">
                  <c:v>0.71389999999999987</c:v>
                </c:pt>
                <c:pt idx="7">
                  <c:v>0.39839999999999998</c:v>
                </c:pt>
                <c:pt idx="8">
                  <c:v>0.13589999999999999</c:v>
                </c:pt>
                <c:pt idx="9">
                  <c:v>2.5099999999999997E-2</c:v>
                </c:pt>
                <c:pt idx="10">
                  <c:v>2.8999999999999998E-3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1'!$D$104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1'!$D$105:$D$123</c:f>
              <c:numCache>
                <c:formatCode>0.0000</c:formatCode>
                <c:ptCount val="19"/>
                <c:pt idx="2" formatCode="0.00E+00">
                  <c:v>1</c:v>
                </c:pt>
                <c:pt idx="3" formatCode="0.00E+00">
                  <c:v>0.99480000000000002</c:v>
                </c:pt>
                <c:pt idx="4" formatCode="0.00E+00">
                  <c:v>0.94820000000000004</c:v>
                </c:pt>
                <c:pt idx="5" formatCode="0.00E+00">
                  <c:v>0.752</c:v>
                </c:pt>
                <c:pt idx="6" formatCode="0.00E+00">
                  <c:v>0.43120000000000003</c:v>
                </c:pt>
                <c:pt idx="7" formatCode="0.00E+00">
                  <c:v>0.1726</c:v>
                </c:pt>
                <c:pt idx="8" formatCode="0.00E+00">
                  <c:v>4.9000000000000002E-2</c:v>
                </c:pt>
                <c:pt idx="9" formatCode="0.00E+00">
                  <c:v>9.7999999999999893E-3</c:v>
                </c:pt>
                <c:pt idx="10" formatCode="0.00E+00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1'!$E$104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1'!$E$105:$E$123</c:f>
              <c:numCache>
                <c:formatCode>0.0000</c:formatCode>
                <c:ptCount val="19"/>
                <c:pt idx="0">
                  <c:v>0.99995000000000001</c:v>
                </c:pt>
                <c:pt idx="1">
                  <c:v>1</c:v>
                </c:pt>
                <c:pt idx="2">
                  <c:v>0.99995000000000001</c:v>
                </c:pt>
                <c:pt idx="3">
                  <c:v>0.99980000000000002</c:v>
                </c:pt>
                <c:pt idx="4">
                  <c:v>0.98629900000000004</c:v>
                </c:pt>
                <c:pt idx="5">
                  <c:v>0.92964599999999997</c:v>
                </c:pt>
                <c:pt idx="6">
                  <c:v>0.66903299999999999</c:v>
                </c:pt>
                <c:pt idx="7">
                  <c:v>0.32646599999999998</c:v>
                </c:pt>
                <c:pt idx="8">
                  <c:v>8.6354E-2</c:v>
                </c:pt>
                <c:pt idx="9">
                  <c:v>1.2050999999999999E-2</c:v>
                </c:pt>
                <c:pt idx="10">
                  <c:v>5.0000000000000001E-4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1'!$F$104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1'!$F$105:$F$123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1'!$G$104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1'!$G$105:$G$123</c:f>
              <c:numCache>
                <c:formatCode>0.0000</c:formatCode>
                <c:ptCount val="19"/>
                <c:pt idx="7">
                  <c:v>0.28199999999999997</c:v>
                </c:pt>
                <c:pt idx="8">
                  <c:v>7.5600000000000001E-2</c:v>
                </c:pt>
                <c:pt idx="9">
                  <c:v>1.0999999999999999E-2</c:v>
                </c:pt>
                <c:pt idx="10">
                  <c:v>5.0000000000000001E-4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1'!$H$104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1'!$H$105:$H$123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1'!$I$104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1'!$I$105:$I$123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1'!$J$104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1'!$J$105:$J$123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1'!$K$104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1'!$B$105:$B$123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1'!$K$105:$K$123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819928"/>
        <c:axId val="643820712"/>
      </c:scatterChart>
      <c:valAx>
        <c:axId val="643819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20712"/>
        <c:crosses val="autoZero"/>
        <c:crossBetween val="midCat"/>
      </c:valAx>
      <c:valAx>
        <c:axId val="64382071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9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1'!$O$104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1'!$O$105:$O$123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0.99990000000000012</c:v>
                </c:pt>
                <c:pt idx="3">
                  <c:v>0.99819999999999975</c:v>
                </c:pt>
                <c:pt idx="4">
                  <c:v>0.97569999999999979</c:v>
                </c:pt>
                <c:pt idx="5">
                  <c:v>0.86400000000000032</c:v>
                </c:pt>
                <c:pt idx="6">
                  <c:v>0.60299999999999987</c:v>
                </c:pt>
                <c:pt idx="7">
                  <c:v>0.2858</c:v>
                </c:pt>
                <c:pt idx="8">
                  <c:v>8.1999999999999962E-2</c:v>
                </c:pt>
                <c:pt idx="9">
                  <c:v>1.1700000000000006E-2</c:v>
                </c:pt>
                <c:pt idx="10">
                  <c:v>1.1000000000000003E-3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1'!$P$104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1'!$P$105:$P$123</c:f>
              <c:numCache>
                <c:formatCode>0.0000</c:formatCode>
                <c:ptCount val="19"/>
                <c:pt idx="2" formatCode="0.00E+00">
                  <c:v>0.99980000000000002</c:v>
                </c:pt>
                <c:pt idx="3" formatCode="0.00E+00">
                  <c:v>0.99080000000000001</c:v>
                </c:pt>
                <c:pt idx="4" formatCode="0.00E+00">
                  <c:v>0.91300000000000003</c:v>
                </c:pt>
                <c:pt idx="5" formatCode="0.00E+00">
                  <c:v>0.66059999999999997</c:v>
                </c:pt>
                <c:pt idx="6" formatCode="0.00E+00">
                  <c:v>0.34420000000000001</c:v>
                </c:pt>
                <c:pt idx="7" formatCode="0.00E+00">
                  <c:v>0.123</c:v>
                </c:pt>
                <c:pt idx="8" formatCode="0.00E+00">
                  <c:v>3.2800000000000003E-2</c:v>
                </c:pt>
                <c:pt idx="9" formatCode="0.00E+00">
                  <c:v>3.8E-3</c:v>
                </c:pt>
                <c:pt idx="10" formatCode="0.00E+00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1'!$Q$104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1'!$Q$105:$Q$123</c:f>
              <c:numCache>
                <c:formatCode>0.0000</c:formatCode>
                <c:ptCount val="19"/>
                <c:pt idx="0">
                  <c:v>0.99995000000000001</c:v>
                </c:pt>
                <c:pt idx="1">
                  <c:v>1</c:v>
                </c:pt>
                <c:pt idx="2">
                  <c:v>1</c:v>
                </c:pt>
                <c:pt idx="3">
                  <c:v>0.99695</c:v>
                </c:pt>
                <c:pt idx="4">
                  <c:v>0.96039799999999997</c:v>
                </c:pt>
                <c:pt idx="5">
                  <c:v>0.80503999999999998</c:v>
                </c:pt>
                <c:pt idx="6">
                  <c:v>0.56902799999999998</c:v>
                </c:pt>
                <c:pt idx="7">
                  <c:v>0.22461100000000001</c:v>
                </c:pt>
                <c:pt idx="8">
                  <c:v>7.5303999999999996E-2</c:v>
                </c:pt>
                <c:pt idx="9">
                  <c:v>6.8500000000000002E-3</c:v>
                </c:pt>
                <c:pt idx="10">
                  <c:v>1.4999999999999999E-4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1'!$R$104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1'!$R$105:$R$123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1'!$S$104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1'!$S$105:$S$123</c:f>
              <c:numCache>
                <c:formatCode>0.0000</c:formatCode>
                <c:ptCount val="19"/>
                <c:pt idx="7">
                  <c:v>0.25769999999999998</c:v>
                </c:pt>
                <c:pt idx="8">
                  <c:v>7.9699999999999993E-2</c:v>
                </c:pt>
                <c:pt idx="9">
                  <c:v>1.18E-2</c:v>
                </c:pt>
                <c:pt idx="10">
                  <c:v>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1'!$T$104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1'!$T$105:$T$123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1'!$U$104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1'!$U$105:$U$123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1'!$V$104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1'!$V$105:$V$123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1'!$W$104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1'!$N$105:$N$123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1'!$W$105:$W$123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813656"/>
        <c:axId val="643815616"/>
      </c:scatterChart>
      <c:valAx>
        <c:axId val="6438136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5616"/>
        <c:crosses val="autoZero"/>
        <c:crossBetween val="midCat"/>
      </c:valAx>
      <c:valAx>
        <c:axId val="64381561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3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1'!$C$153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1'!$C$154:$C$172</c:f>
              <c:numCache>
                <c:formatCode>0.0000</c:formatCode>
                <c:ptCount val="19"/>
                <c:pt idx="0">
                  <c:v>1</c:v>
                </c:pt>
                <c:pt idx="1">
                  <c:v>0.99909999999999999</c:v>
                </c:pt>
                <c:pt idx="2">
                  <c:v>0.98609999999999975</c:v>
                </c:pt>
                <c:pt idx="3">
                  <c:v>0.90269999999999995</c:v>
                </c:pt>
                <c:pt idx="4">
                  <c:v>0.64779999999999982</c:v>
                </c:pt>
                <c:pt idx="5">
                  <c:v>0.29959999999999992</c:v>
                </c:pt>
                <c:pt idx="6">
                  <c:v>7.2699999999999945E-2</c:v>
                </c:pt>
                <c:pt idx="7">
                  <c:v>8.6000000000000017E-3</c:v>
                </c:pt>
                <c:pt idx="8">
                  <c:v>7.000000000000001E-4</c:v>
                </c:pt>
                <c:pt idx="9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1'!$D$153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1'!$D$154:$D$172</c:f>
              <c:numCache>
                <c:formatCode>0.0000</c:formatCode>
                <c:ptCount val="19"/>
                <c:pt idx="2" formatCode="0.00E+00">
                  <c:v>0.95960000000000001</c:v>
                </c:pt>
                <c:pt idx="3" formatCode="0.00E+00">
                  <c:v>0.76559999999999995</c:v>
                </c:pt>
                <c:pt idx="4" formatCode="0.00E+00">
                  <c:v>0.40379999999999899</c:v>
                </c:pt>
                <c:pt idx="5" formatCode="0.00E+00">
                  <c:v>0.13719999999999999</c:v>
                </c:pt>
                <c:pt idx="6" formatCode="0.00E+00">
                  <c:v>3.1399999999999997E-2</c:v>
                </c:pt>
                <c:pt idx="7" formatCode="0.00E+00">
                  <c:v>3.5999999999999999E-3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1'!$E$153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1'!$E$154:$E$172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1'!$F$153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1'!$F$154:$F$172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1'!$G$153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1'!$G$154:$G$172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1'!$H$153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1'!$H$154:$H$172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1'!$I$153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1'!$I$154:$I$172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1'!$J$153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1'!$J$154:$J$172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1'!$K$153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1'!$B$154:$B$172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1'!$K$154:$K$172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815224"/>
        <c:axId val="643816400"/>
      </c:scatterChart>
      <c:valAx>
        <c:axId val="643815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6400"/>
        <c:crosses val="autoZero"/>
        <c:crossBetween val="midCat"/>
      </c:valAx>
      <c:valAx>
        <c:axId val="64381640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52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1'!$O$153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1'!$O$154:$O$172</c:f>
              <c:numCache>
                <c:formatCode>0.0000</c:formatCode>
                <c:ptCount val="19"/>
                <c:pt idx="0">
                  <c:v>1</c:v>
                </c:pt>
                <c:pt idx="1">
                  <c:v>0.99849999999999994</c:v>
                </c:pt>
                <c:pt idx="2">
                  <c:v>0.98089999999999944</c:v>
                </c:pt>
                <c:pt idx="3">
                  <c:v>0.86819999999999997</c:v>
                </c:pt>
                <c:pt idx="4">
                  <c:v>0.57320000000000004</c:v>
                </c:pt>
                <c:pt idx="5">
                  <c:v>0.22779999999999995</c:v>
                </c:pt>
                <c:pt idx="6">
                  <c:v>4.8899999999999971E-2</c:v>
                </c:pt>
                <c:pt idx="7">
                  <c:v>4.9000000000000016E-3</c:v>
                </c:pt>
                <c:pt idx="8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1'!$P$153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1'!$P$154:$P$172</c:f>
              <c:numCache>
                <c:formatCode>0.0000</c:formatCode>
                <c:ptCount val="19"/>
                <c:pt idx="2" formatCode="0.00E+00">
                  <c:v>0.9556</c:v>
                </c:pt>
                <c:pt idx="3" formatCode="0.00E+00">
                  <c:v>0.73219999999999996</c:v>
                </c:pt>
                <c:pt idx="4" formatCode="0.00E+00">
                  <c:v>0.3634</c:v>
                </c:pt>
                <c:pt idx="5" formatCode="0.00E+00">
                  <c:v>0.1172</c:v>
                </c:pt>
                <c:pt idx="6" formatCode="0.00E+00">
                  <c:v>2.1399999999999999E-2</c:v>
                </c:pt>
                <c:pt idx="7" formatCode="0.00E+00">
                  <c:v>2E-3</c:v>
                </c:pt>
                <c:pt idx="8" formatCode="0.00E+00">
                  <c:v>2.0000000000000001E-4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1'!$Q$153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1'!$Q$154:$Q$172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1'!$R$153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1'!$R$154:$R$172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1'!$S$153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1'!$S$154:$S$172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1'!$T$153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1'!$T$154:$T$172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1'!$U$153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1'!$U$154:$U$172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1'!$V$153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1'!$V$154:$V$172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1'!$W$153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1'!$N$154:$N$172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1'!$W$154:$W$172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280208"/>
        <c:axId val="526278640"/>
      </c:scatterChart>
      <c:valAx>
        <c:axId val="5262802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6278640"/>
        <c:crosses val="autoZero"/>
        <c:crossBetween val="midCat"/>
      </c:valAx>
      <c:valAx>
        <c:axId val="52627864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62802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1'!$AA$7:$AA$25</c:f>
              <c:numCache>
                <c:formatCode>0.0000</c:formatCode>
                <c:ptCount val="19"/>
                <c:pt idx="0">
                  <c:v>0.9998999999999999</c:v>
                </c:pt>
                <c:pt idx="1">
                  <c:v>0.9998999999999999</c:v>
                </c:pt>
                <c:pt idx="2">
                  <c:v>0.99439999999999973</c:v>
                </c:pt>
                <c:pt idx="3">
                  <c:v>0.95829999999999993</c:v>
                </c:pt>
                <c:pt idx="4">
                  <c:v>0.81590000000000018</c:v>
                </c:pt>
                <c:pt idx="5">
                  <c:v>0.51890000000000003</c:v>
                </c:pt>
                <c:pt idx="6">
                  <c:v>0.22240000000000004</c:v>
                </c:pt>
                <c:pt idx="7">
                  <c:v>6.0699999999999935E-2</c:v>
                </c:pt>
                <c:pt idx="8">
                  <c:v>9.9000000000000025E-3</c:v>
                </c:pt>
                <c:pt idx="9">
                  <c:v>8.9999999999999998E-4</c:v>
                </c:pt>
                <c:pt idx="10">
                  <c:v>1.9999999999999998E-4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1'!$AB$7:$AB$25</c:f>
              <c:numCache>
                <c:formatCode>0.0000</c:formatCode>
                <c:ptCount val="19"/>
                <c:pt idx="2" formatCode="0.00E+00">
                  <c:v>0.98099999999999998</c:v>
                </c:pt>
                <c:pt idx="3" formatCode="0.00E+00">
                  <c:v>0.86560000000000004</c:v>
                </c:pt>
                <c:pt idx="4" formatCode="0.00E+00">
                  <c:v>0.60560000000000003</c:v>
                </c:pt>
                <c:pt idx="5" formatCode="0.00E+00">
                  <c:v>0.30919999999999997</c:v>
                </c:pt>
                <c:pt idx="6" formatCode="0.00E+00">
                  <c:v>0.12039999999999999</c:v>
                </c:pt>
                <c:pt idx="7" formatCode="0.00E+00">
                  <c:v>3.4000000000000002E-2</c:v>
                </c:pt>
                <c:pt idx="8" formatCode="0.00E+00">
                  <c:v>5.5999999999999904E-3</c:v>
                </c:pt>
                <c:pt idx="9" formatCode="0.00E+00">
                  <c:v>4.0000000000000002E-4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1'!$AC$7:$AC$25</c:f>
              <c:numCache>
                <c:formatCode>0.0000</c:formatCode>
                <c:ptCount val="19"/>
                <c:pt idx="0">
                  <c:v>1</c:v>
                </c:pt>
                <c:pt idx="1">
                  <c:v>0.99970000000000003</c:v>
                </c:pt>
                <c:pt idx="2">
                  <c:v>0.9909</c:v>
                </c:pt>
                <c:pt idx="3">
                  <c:v>0.92764599999999997</c:v>
                </c:pt>
                <c:pt idx="4">
                  <c:v>0.74603699999999995</c:v>
                </c:pt>
                <c:pt idx="5">
                  <c:v>0.41712100000000002</c:v>
                </c:pt>
                <c:pt idx="6">
                  <c:v>0.16750799999999999</c:v>
                </c:pt>
                <c:pt idx="7">
                  <c:v>2.4701000000000001E-2</c:v>
                </c:pt>
                <c:pt idx="8">
                  <c:v>6.1000000000000004E-3</c:v>
                </c:pt>
                <c:pt idx="9">
                  <c:v>4.4999999999999999E-4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1'!$AD$7:$AD$25</c:f>
              <c:numCache>
                <c:formatCode>0.0000</c:formatCode>
                <c:ptCount val="19"/>
                <c:pt idx="2">
                  <c:v>1</c:v>
                </c:pt>
                <c:pt idx="3">
                  <c:v>0.996</c:v>
                </c:pt>
                <c:pt idx="4">
                  <c:v>0.95399999999999996</c:v>
                </c:pt>
                <c:pt idx="5">
                  <c:v>0.77700000000000002</c:v>
                </c:pt>
                <c:pt idx="6">
                  <c:v>0.45300000000000001</c:v>
                </c:pt>
                <c:pt idx="7">
                  <c:v>0.159</c:v>
                </c:pt>
                <c:pt idx="8">
                  <c:v>2.9899999999999999E-2</c:v>
                </c:pt>
                <c:pt idx="9">
                  <c:v>3.8999999999999998E-3</c:v>
                </c:pt>
                <c:pt idx="10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1'!$AE$7:$AE$25</c:f>
              <c:numCache>
                <c:formatCode>0.0000</c:formatCode>
                <c:ptCount val="19"/>
                <c:pt idx="6">
                  <c:v>0.22439999999999999</c:v>
                </c:pt>
                <c:pt idx="7">
                  <c:v>8.1000000000000003E-2</c:v>
                </c:pt>
                <c:pt idx="8">
                  <c:v>8.6999999999999994E-3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548864"/>
        <c:axId val="619905296"/>
      </c:scatterChart>
      <c:valAx>
        <c:axId val="332548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19905296"/>
        <c:crosses val="autoZero"/>
        <c:crossBetween val="midCat"/>
      </c:valAx>
      <c:valAx>
        <c:axId val="619905296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2548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1'!$AA$56:$AA$74</c:f>
              <c:numCache>
                <c:formatCode>0.0000</c:formatCode>
                <c:ptCount val="19"/>
                <c:pt idx="0">
                  <c:v>0.99919999999999998</c:v>
                </c:pt>
                <c:pt idx="1">
                  <c:v>0.98619999999999974</c:v>
                </c:pt>
                <c:pt idx="2">
                  <c:v>0.90229999999999977</c:v>
                </c:pt>
                <c:pt idx="3">
                  <c:v>0.62480000000000002</c:v>
                </c:pt>
                <c:pt idx="4">
                  <c:v>0.25750000000000006</c:v>
                </c:pt>
                <c:pt idx="5">
                  <c:v>5.999999999999997E-2</c:v>
                </c:pt>
                <c:pt idx="6">
                  <c:v>7.1000000000000021E-3</c:v>
                </c:pt>
                <c:pt idx="7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1'!$AB$56:$AB$74</c:f>
              <c:numCache>
                <c:formatCode>0.0000</c:formatCode>
                <c:ptCount val="19"/>
                <c:pt idx="2" formatCode="0.00E+00">
                  <c:v>0.7974</c:v>
                </c:pt>
                <c:pt idx="3" formatCode="0.00E+00">
                  <c:v>0.44400000000000001</c:v>
                </c:pt>
                <c:pt idx="4" formatCode="0.00E+00">
                  <c:v>0.157</c:v>
                </c:pt>
                <c:pt idx="5" formatCode="0.00E+00">
                  <c:v>3.7199999999999997E-2</c:v>
                </c:pt>
                <c:pt idx="6" formatCode="0.00E+00">
                  <c:v>5.0000000000000001E-3</c:v>
                </c:pt>
                <c:pt idx="7" formatCode="0.00E+00">
                  <c:v>4.0000000000000002E-4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1'!$AD$56:$AD$74</c:f>
              <c:numCache>
                <c:formatCode>0.0000</c:formatCode>
                <c:ptCount val="19"/>
                <c:pt idx="0">
                  <c:v>1</c:v>
                </c:pt>
                <c:pt idx="1">
                  <c:v>0.998</c:v>
                </c:pt>
                <c:pt idx="2">
                  <c:v>0.97299999999999998</c:v>
                </c:pt>
                <c:pt idx="3">
                  <c:v>0.80100000000000005</c:v>
                </c:pt>
                <c:pt idx="4">
                  <c:v>0.438</c:v>
                </c:pt>
                <c:pt idx="5">
                  <c:v>0.13</c:v>
                </c:pt>
                <c:pt idx="6">
                  <c:v>1.9199999999999998E-2</c:v>
                </c:pt>
                <c:pt idx="7">
                  <c:v>1.1000000000000001E-3</c:v>
                </c:pt>
                <c:pt idx="8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1'!$AE$55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38160"/>
        <c:axId val="642730712"/>
      </c:scatterChart>
      <c:valAx>
        <c:axId val="6427381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0712"/>
        <c:crosses val="autoZero"/>
        <c:crossBetween val="midCat"/>
      </c:valAx>
      <c:valAx>
        <c:axId val="64273071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81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1'!$AA$104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1'!$AA$105:$AA$123</c:f>
              <c:numCache>
                <c:formatCode>0.0000</c:formatCode>
                <c:ptCount val="19"/>
                <c:pt idx="0">
                  <c:v>1</c:v>
                </c:pt>
                <c:pt idx="1">
                  <c:v>0.99980000000000002</c:v>
                </c:pt>
                <c:pt idx="2">
                  <c:v>0.99659999999999971</c:v>
                </c:pt>
                <c:pt idx="3">
                  <c:v>0.96839999999999948</c:v>
                </c:pt>
                <c:pt idx="4">
                  <c:v>0.85659999999999981</c:v>
                </c:pt>
                <c:pt idx="5">
                  <c:v>0.62209999999999976</c:v>
                </c:pt>
                <c:pt idx="6">
                  <c:v>0.32700000000000001</c:v>
                </c:pt>
                <c:pt idx="7">
                  <c:v>0.11839999999999991</c:v>
                </c:pt>
                <c:pt idx="8">
                  <c:v>2.4900000000000002E-2</c:v>
                </c:pt>
                <c:pt idx="9">
                  <c:v>3.0000000000000005E-3</c:v>
                </c:pt>
                <c:pt idx="10">
                  <c:v>9.9999999999999829E-5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1'!$AB$104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1'!$AB$105:$AB$123</c:f>
              <c:numCache>
                <c:formatCode>0.0000</c:formatCode>
                <c:ptCount val="19"/>
                <c:pt idx="2" formatCode="0.00E+00">
                  <c:v>0.97340000000000004</c:v>
                </c:pt>
                <c:pt idx="3" formatCode="0.00E+00">
                  <c:v>0.84499999999999997</c:v>
                </c:pt>
                <c:pt idx="4" formatCode="0.00E+00">
                  <c:v>0.58840000000000003</c:v>
                </c:pt>
                <c:pt idx="5" formatCode="0.00E+00">
                  <c:v>0.32400000000000001</c:v>
                </c:pt>
                <c:pt idx="6" formatCode="0.00E+00">
                  <c:v>0.13900000000000001</c:v>
                </c:pt>
                <c:pt idx="7" formatCode="0.00E+00">
                  <c:v>4.5199999999999997E-2</c:v>
                </c:pt>
                <c:pt idx="8" formatCode="0.00E+00">
                  <c:v>1.1599999999999999E-2</c:v>
                </c:pt>
                <c:pt idx="9" formatCode="0.00E+00">
                  <c:v>1.4E-3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1'!$AC$104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1'!$AC$105:$AC$123</c:f>
              <c:numCache>
                <c:formatCode>0.0000</c:formatCode>
                <c:ptCount val="19"/>
                <c:pt idx="0">
                  <c:v>0.99990000000000001</c:v>
                </c:pt>
                <c:pt idx="1">
                  <c:v>0.99980000000000002</c:v>
                </c:pt>
                <c:pt idx="2">
                  <c:v>0.99539999999999995</c:v>
                </c:pt>
                <c:pt idx="3">
                  <c:v>0.95569800000000005</c:v>
                </c:pt>
                <c:pt idx="4">
                  <c:v>0.77358899999999997</c:v>
                </c:pt>
                <c:pt idx="5">
                  <c:v>0.46147300000000002</c:v>
                </c:pt>
                <c:pt idx="6">
                  <c:v>0.24236199999999999</c:v>
                </c:pt>
                <c:pt idx="7">
                  <c:v>5.3503000000000002E-2</c:v>
                </c:pt>
                <c:pt idx="8">
                  <c:v>7.2500000000000004E-3</c:v>
                </c:pt>
                <c:pt idx="9">
                  <c:v>1.75E-3</c:v>
                </c:pt>
                <c:pt idx="10">
                  <c:v>5.0000000000000002E-5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1'!$AD$104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1'!$AD$105:$AD$123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1'!$AE$104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1'!$AE$105:$AE$123</c:f>
              <c:numCache>
                <c:formatCode>0.0000</c:formatCode>
                <c:ptCount val="19"/>
                <c:pt idx="7">
                  <c:v>0.12870000000000001</c:v>
                </c:pt>
                <c:pt idx="8">
                  <c:v>3.2300000000000002E-2</c:v>
                </c:pt>
                <c:pt idx="9">
                  <c:v>3.0000000000000001E-3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1'!$AF$104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1'!$AF$105:$AF$123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1'!$AG$104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1'!$AG$105:$AG$123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1'!$AH$104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1'!$AH$105:$AH$123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1'!$AI$104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1'!$Z$105:$Z$123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1'!$AI$105:$AI$123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29536"/>
        <c:axId val="642736984"/>
      </c:scatterChart>
      <c:valAx>
        <c:axId val="642729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6984"/>
        <c:crosses val="autoZero"/>
        <c:crossBetween val="midCat"/>
      </c:valAx>
      <c:valAx>
        <c:axId val="64273698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295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1'!$AA$153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1'!$AA$154:$AA$172</c:f>
              <c:numCache>
                <c:formatCode>0.0000</c:formatCode>
                <c:ptCount val="19"/>
                <c:pt idx="0">
                  <c:v>0.99930000000000008</c:v>
                </c:pt>
                <c:pt idx="1">
                  <c:v>0.98949999999999971</c:v>
                </c:pt>
                <c:pt idx="2">
                  <c:v>0.9201999999999998</c:v>
                </c:pt>
                <c:pt idx="3">
                  <c:v>0.68610000000000004</c:v>
                </c:pt>
                <c:pt idx="4">
                  <c:v>0.34320000000000017</c:v>
                </c:pt>
                <c:pt idx="5">
                  <c:v>9.9499999999999936E-2</c:v>
                </c:pt>
                <c:pt idx="6">
                  <c:v>1.5600000000000008E-2</c:v>
                </c:pt>
                <c:pt idx="7">
                  <c:v>1.1999999999999999E-3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1'!$AB$153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1'!$AB$154:$AB$172</c:f>
              <c:numCache>
                <c:formatCode>0.0000</c:formatCode>
                <c:ptCount val="19"/>
                <c:pt idx="2" formatCode="0.00E+00">
                  <c:v>0.8034</c:v>
                </c:pt>
                <c:pt idx="3" formatCode="0.00E+00">
                  <c:v>0.4728</c:v>
                </c:pt>
                <c:pt idx="4" formatCode="0.00E+00">
                  <c:v>0.17860000000000001</c:v>
                </c:pt>
                <c:pt idx="5" formatCode="0.00E+00">
                  <c:v>4.7399999999999998E-2</c:v>
                </c:pt>
                <c:pt idx="6" formatCode="0.00E+00">
                  <c:v>7.1999999999999998E-3</c:v>
                </c:pt>
                <c:pt idx="7" formatCode="0.00E+00">
                  <c:v>8.0000000000000004E-4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1'!$AC$153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1'!$AC$154:$AC$172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1'!$AD$153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1'!$AD$154:$AD$172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1'!$AE$153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1'!$AE$154:$AE$172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1'!$AF$153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1'!$AF$154:$AF$172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1'!$AG$153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1'!$AG$154:$AG$172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1'!$AH$153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1'!$AH$154:$AH$172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1'!$AI$153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1'!$Z$154:$Z$172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1'!$AI$154:$AI$172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31888"/>
        <c:axId val="642728360"/>
      </c:scatterChart>
      <c:valAx>
        <c:axId val="642731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28360"/>
        <c:crosses val="autoZero"/>
        <c:crossBetween val="midCat"/>
      </c:valAx>
      <c:valAx>
        <c:axId val="64272836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1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2'!$C$7:$C$25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0.9998999999999999</c:v>
                </c:pt>
                <c:pt idx="4">
                  <c:v>0.99829999999999997</c:v>
                </c:pt>
                <c:pt idx="5">
                  <c:v>0.98539999999999961</c:v>
                </c:pt>
                <c:pt idx="6">
                  <c:v>0.91010000000000002</c:v>
                </c:pt>
                <c:pt idx="7">
                  <c:v>0.67359999999999998</c:v>
                </c:pt>
                <c:pt idx="8">
                  <c:v>0.32040000000000002</c:v>
                </c:pt>
                <c:pt idx="9">
                  <c:v>8.6899999999999922E-2</c:v>
                </c:pt>
                <c:pt idx="10">
                  <c:v>9.900000000000006E-3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2'!$D$7:$D$25</c:f>
              <c:numCache>
                <c:formatCode>0.0000</c:formatCode>
                <c:ptCount val="19"/>
                <c:pt idx="4" formatCode="0.00E+00">
                  <c:v>0.99380000000000002</c:v>
                </c:pt>
                <c:pt idx="5" formatCode="0.00E+00">
                  <c:v>0.93059999999999998</c:v>
                </c:pt>
                <c:pt idx="6" formatCode="0.00E+00">
                  <c:v>0.70960000000000001</c:v>
                </c:pt>
                <c:pt idx="7" formatCode="0.00E+00">
                  <c:v>0.35620000000000002</c:v>
                </c:pt>
                <c:pt idx="8" formatCode="0.00E+00">
                  <c:v>0.113</c:v>
                </c:pt>
                <c:pt idx="9" formatCode="0.00E+00">
                  <c:v>2.4E-2</c:v>
                </c:pt>
                <c:pt idx="10" formatCode="0.00E+00">
                  <c:v>2E-3</c:v>
                </c:pt>
                <c:pt idx="11" formatCode="0.00E+00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2'!$E$7:$E$25</c:f>
              <c:numCache>
                <c:formatCode>0.0000</c:formatCode>
                <c:ptCount val="19"/>
                <c:pt idx="2">
                  <c:v>0.99990000000000001</c:v>
                </c:pt>
                <c:pt idx="3">
                  <c:v>0.99995000000000001</c:v>
                </c:pt>
                <c:pt idx="4">
                  <c:v>0.99919999999999998</c:v>
                </c:pt>
                <c:pt idx="5">
                  <c:v>0.978599</c:v>
                </c:pt>
                <c:pt idx="6">
                  <c:v>0.87234400000000001</c:v>
                </c:pt>
                <c:pt idx="7">
                  <c:v>0.63558199999999998</c:v>
                </c:pt>
                <c:pt idx="8">
                  <c:v>0.183059</c:v>
                </c:pt>
                <c:pt idx="9">
                  <c:v>4.3701999999999998E-2</c:v>
                </c:pt>
                <c:pt idx="10">
                  <c:v>6.1999999999999998E-3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2'!$F$7:$F$25</c:f>
              <c:numCache>
                <c:formatCode>0.0000</c:formatCode>
                <c:ptCount val="19"/>
                <c:pt idx="2">
                  <c:v>1</c:v>
                </c:pt>
                <c:pt idx="3">
                  <c:v>0.999</c:v>
                </c:pt>
                <c:pt idx="4">
                  <c:v>0.98799999999999999</c:v>
                </c:pt>
                <c:pt idx="5">
                  <c:v>0.92900000000000005</c:v>
                </c:pt>
                <c:pt idx="6">
                  <c:v>0.746</c:v>
                </c:pt>
                <c:pt idx="7">
                  <c:v>0.434</c:v>
                </c:pt>
                <c:pt idx="8">
                  <c:v>0.157</c:v>
                </c:pt>
                <c:pt idx="9">
                  <c:v>2.92E-2</c:v>
                </c:pt>
                <c:pt idx="10">
                  <c:v>2.5000000000000001E-3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2'!$G$7:$G$25</c:f>
              <c:numCache>
                <c:formatCode>0.0000</c:formatCode>
                <c:ptCount val="19"/>
                <c:pt idx="8">
                  <c:v>0.2074</c:v>
                </c:pt>
                <c:pt idx="9">
                  <c:v>5.0200000000000002E-2</c:v>
                </c:pt>
                <c:pt idx="10">
                  <c:v>7.0000000000000001E-3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2'!$H$6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2'!$K$7:$K$25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31496"/>
        <c:axId val="642734240"/>
      </c:scatterChart>
      <c:valAx>
        <c:axId val="642731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4240"/>
        <c:crosses val="autoZero"/>
        <c:crossBetween val="midCat"/>
      </c:valAx>
      <c:valAx>
        <c:axId val="642734240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14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2'!$O$7:$O$25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0.99980000000000002</c:v>
                </c:pt>
                <c:pt idx="3">
                  <c:v>0.995</c:v>
                </c:pt>
                <c:pt idx="4">
                  <c:v>0.93589999999999973</c:v>
                </c:pt>
                <c:pt idx="5">
                  <c:v>0.70929999999999993</c:v>
                </c:pt>
                <c:pt idx="6">
                  <c:v>0.36499999999999999</c:v>
                </c:pt>
                <c:pt idx="7">
                  <c:v>0.11869999999999992</c:v>
                </c:pt>
                <c:pt idx="8">
                  <c:v>2.0000000000000004E-2</c:v>
                </c:pt>
                <c:pt idx="9">
                  <c:v>1.2000000000000001E-3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2'!$P$7:$P$25</c:f>
              <c:numCache>
                <c:formatCode>0.0000</c:formatCode>
                <c:ptCount val="19"/>
                <c:pt idx="4" formatCode="0.00E+00">
                  <c:v>0.52080000000000004</c:v>
                </c:pt>
                <c:pt idx="5" formatCode="0.00E+00">
                  <c:v>0.1678</c:v>
                </c:pt>
                <c:pt idx="6" formatCode="0.00E+00">
                  <c:v>3.2800000000000003E-2</c:v>
                </c:pt>
                <c:pt idx="7" formatCode="0.00E+00">
                  <c:v>3.3999999999999998E-3</c:v>
                </c:pt>
                <c:pt idx="8" formatCode="0.00E+00">
                  <c:v>2.0000000000000001E-4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2'!$Q$7:$Q$25</c:f>
              <c:numCache>
                <c:formatCode>0.0000</c:formatCode>
                <c:ptCount val="19"/>
                <c:pt idx="2">
                  <c:v>0.99219999999999997</c:v>
                </c:pt>
                <c:pt idx="3">
                  <c:v>0.94539700000000004</c:v>
                </c:pt>
                <c:pt idx="4">
                  <c:v>0.71753599999999995</c:v>
                </c:pt>
                <c:pt idx="5">
                  <c:v>0.53032699999999999</c:v>
                </c:pt>
                <c:pt idx="6">
                  <c:v>0.25756299999999999</c:v>
                </c:pt>
                <c:pt idx="7">
                  <c:v>0.12475600000000001</c:v>
                </c:pt>
                <c:pt idx="8">
                  <c:v>2.4851000000000002E-2</c:v>
                </c:pt>
                <c:pt idx="9">
                  <c:v>2.5999999999999999E-3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2'!$R$7:$R$25</c:f>
              <c:numCache>
                <c:formatCode>0.0000</c:formatCode>
                <c:ptCount val="19"/>
                <c:pt idx="2">
                  <c:v>0.997</c:v>
                </c:pt>
                <c:pt idx="3">
                  <c:v>0.95299999999999996</c:v>
                </c:pt>
                <c:pt idx="4">
                  <c:v>0.77300000000000002</c:v>
                </c:pt>
                <c:pt idx="5">
                  <c:v>0.443</c:v>
                </c:pt>
                <c:pt idx="6">
                  <c:v>0.155</c:v>
                </c:pt>
                <c:pt idx="7">
                  <c:v>3.1300000000000001E-2</c:v>
                </c:pt>
                <c:pt idx="8">
                  <c:v>4.1000000000000003E-3</c:v>
                </c:pt>
                <c:pt idx="9">
                  <c:v>5.0000000000000001E-4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2'!$S$7:$S$25</c:f>
              <c:numCache>
                <c:formatCode>0.0000</c:formatCode>
                <c:ptCount val="19"/>
                <c:pt idx="6">
                  <c:v>0.22819999999999999</c:v>
                </c:pt>
                <c:pt idx="7">
                  <c:v>5.3199999999999997E-2</c:v>
                </c:pt>
                <c:pt idx="8">
                  <c:v>6.8999999999999999E-3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2'!$T$6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35024"/>
        <c:axId val="642732280"/>
      </c:scatterChart>
      <c:valAx>
        <c:axId val="642735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2280"/>
        <c:crosses val="autoZero"/>
        <c:crossBetween val="midCat"/>
      </c:valAx>
      <c:valAx>
        <c:axId val="642732280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5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2'!$C$56:$C$74</c:f>
              <c:numCache>
                <c:formatCode>0.0000</c:formatCode>
                <c:ptCount val="19"/>
                <c:pt idx="0">
                  <c:v>1</c:v>
                </c:pt>
                <c:pt idx="1">
                  <c:v>0.99959999999999993</c:v>
                </c:pt>
                <c:pt idx="2">
                  <c:v>0.99749999999999983</c:v>
                </c:pt>
                <c:pt idx="3">
                  <c:v>0.97939999999999994</c:v>
                </c:pt>
                <c:pt idx="4">
                  <c:v>0.86279999999999946</c:v>
                </c:pt>
                <c:pt idx="5">
                  <c:v>0.5390999999999998</c:v>
                </c:pt>
                <c:pt idx="6">
                  <c:v>0.20049999999999998</c:v>
                </c:pt>
                <c:pt idx="7">
                  <c:v>3.539999999999998E-2</c:v>
                </c:pt>
                <c:pt idx="8">
                  <c:v>2.5000000000000001E-3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2'!$D$56:$D$74</c:f>
              <c:numCache>
                <c:formatCode>0.0000</c:formatCode>
                <c:ptCount val="19"/>
                <c:pt idx="4" formatCode="0.00E+00">
                  <c:v>0.68700000000000006</c:v>
                </c:pt>
                <c:pt idx="5" formatCode="0.00E+00">
                  <c:v>0.30520000000000003</c:v>
                </c:pt>
                <c:pt idx="6" formatCode="0.00E+00">
                  <c:v>7.9200000000000007E-2</c:v>
                </c:pt>
                <c:pt idx="7" formatCode="0.00E+00">
                  <c:v>1.2E-2</c:v>
                </c:pt>
                <c:pt idx="8" formatCode="0.00E+00">
                  <c:v>5.9999999999999995E-4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2'!$F$56:$F$74</c:f>
              <c:numCache>
                <c:formatCode>0.0000</c:formatCode>
                <c:ptCount val="19"/>
                <c:pt idx="2">
                  <c:v>0.99199999999999999</c:v>
                </c:pt>
                <c:pt idx="3">
                  <c:v>0.93600000000000005</c:v>
                </c:pt>
                <c:pt idx="4">
                  <c:v>0.72399999999999998</c:v>
                </c:pt>
                <c:pt idx="5">
                  <c:v>0.376</c:v>
                </c:pt>
                <c:pt idx="6">
                  <c:v>0.10299999999999999</c:v>
                </c:pt>
                <c:pt idx="7">
                  <c:v>1.2E-2</c:v>
                </c:pt>
                <c:pt idx="8">
                  <c:v>5.0000000000000001E-4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2'!$G$55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29928"/>
        <c:axId val="642738944"/>
      </c:scatterChart>
      <c:valAx>
        <c:axId val="642729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8944"/>
        <c:crosses val="autoZero"/>
        <c:crossBetween val="midCat"/>
      </c:valAx>
      <c:valAx>
        <c:axId val="64273894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29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2'!$O$56:$O$74</c:f>
              <c:numCache>
                <c:formatCode>0.0000</c:formatCode>
                <c:ptCount val="19"/>
                <c:pt idx="0">
                  <c:v>1</c:v>
                </c:pt>
                <c:pt idx="1">
                  <c:v>0.99899999999999989</c:v>
                </c:pt>
                <c:pt idx="2">
                  <c:v>0.98789999999999978</c:v>
                </c:pt>
                <c:pt idx="3">
                  <c:v>0.85719999999999974</c:v>
                </c:pt>
                <c:pt idx="4">
                  <c:v>0.50460000000000005</c:v>
                </c:pt>
                <c:pt idx="5">
                  <c:v>0.16559999999999991</c:v>
                </c:pt>
                <c:pt idx="6">
                  <c:v>2.8399999999999995E-2</c:v>
                </c:pt>
                <c:pt idx="7">
                  <c:v>2.3E-3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2'!$P$56:$P$74</c:f>
              <c:numCache>
                <c:formatCode>0.0000</c:formatCode>
                <c:ptCount val="19"/>
                <c:pt idx="4" formatCode="0.00E+00">
                  <c:v>0.2346</c:v>
                </c:pt>
                <c:pt idx="5" formatCode="0.00E+00">
                  <c:v>4.4999999999999998E-2</c:v>
                </c:pt>
                <c:pt idx="6" formatCode="0.00E+00">
                  <c:v>4.5999999999999904E-3</c:v>
                </c:pt>
                <c:pt idx="7" formatCode="0.00E+00">
                  <c:v>4.0000000000000002E-4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2'!$R$56:$R$74</c:f>
              <c:numCache>
                <c:formatCode>0.0000</c:formatCode>
                <c:ptCount val="19"/>
                <c:pt idx="2">
                  <c:v>0.95</c:v>
                </c:pt>
                <c:pt idx="3">
                  <c:v>0.74199999999999999</c:v>
                </c:pt>
                <c:pt idx="4">
                  <c:v>0.37</c:v>
                </c:pt>
                <c:pt idx="5">
                  <c:v>9.4299999999999995E-2</c:v>
                </c:pt>
                <c:pt idx="6">
                  <c:v>1.15E-2</c:v>
                </c:pt>
                <c:pt idx="7">
                  <c:v>8.0000000000000004E-4</c:v>
                </c:pt>
                <c:pt idx="8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2'!$S$55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37376"/>
        <c:axId val="642735808"/>
      </c:scatterChart>
      <c:valAx>
        <c:axId val="642737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5808"/>
        <c:crosses val="autoZero"/>
        <c:crossBetween val="midCat"/>
      </c:valAx>
      <c:valAx>
        <c:axId val="64273580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7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CFI=3,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2'!$C$104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2'!$C$105:$C$123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0.99970000000000003</c:v>
                </c:pt>
                <c:pt idx="3">
                  <c:v>0.99890000000000001</c:v>
                </c:pt>
                <c:pt idx="4">
                  <c:v>0.98649999999999993</c:v>
                </c:pt>
                <c:pt idx="5">
                  <c:v>0.92570000000000008</c:v>
                </c:pt>
                <c:pt idx="6">
                  <c:v>0.74900000000000033</c:v>
                </c:pt>
                <c:pt idx="7">
                  <c:v>0.45640000000000008</c:v>
                </c:pt>
                <c:pt idx="8">
                  <c:v>0.18899999999999997</c:v>
                </c:pt>
                <c:pt idx="9">
                  <c:v>5.0899999999999966E-2</c:v>
                </c:pt>
                <c:pt idx="10">
                  <c:v>8.5000000000000006E-3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2'!$D$104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2'!$D$105:$D$123</c:f>
              <c:numCache>
                <c:formatCode>0.0000</c:formatCode>
                <c:ptCount val="19"/>
                <c:pt idx="4" formatCode="0.00E+00">
                  <c:v>0.91459999999999997</c:v>
                </c:pt>
                <c:pt idx="5" formatCode="0.00E+00">
                  <c:v>0.70520000000000005</c:v>
                </c:pt>
                <c:pt idx="6" formatCode="0.00E+00">
                  <c:v>0.43259999999999998</c:v>
                </c:pt>
                <c:pt idx="7" formatCode="0.00E+00">
                  <c:v>0.22819999999999999</c:v>
                </c:pt>
                <c:pt idx="8" formatCode="0.00E+00">
                  <c:v>8.9800000000000005E-2</c:v>
                </c:pt>
                <c:pt idx="9" formatCode="0.00E+00">
                  <c:v>2.8000000000000001E-2</c:v>
                </c:pt>
                <c:pt idx="10" formatCode="0.00E+00">
                  <c:v>4.5999999999999904E-3</c:v>
                </c:pt>
                <c:pt idx="11" formatCode="0.00E+00">
                  <c:v>4.0000000000000002E-4</c:v>
                </c:pt>
                <c:pt idx="12" formatCode="0.00E+00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2'!$E$104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2'!$E$105:$E$123</c:f>
              <c:numCache>
                <c:formatCode>0.0000</c:formatCode>
                <c:ptCount val="19"/>
                <c:pt idx="2">
                  <c:v>0.99985000000000002</c:v>
                </c:pt>
                <c:pt idx="3">
                  <c:v>0.99795</c:v>
                </c:pt>
                <c:pt idx="4">
                  <c:v>0.957148</c:v>
                </c:pt>
                <c:pt idx="5">
                  <c:v>0.86559299999999995</c:v>
                </c:pt>
                <c:pt idx="6">
                  <c:v>0.58277900000000005</c:v>
                </c:pt>
                <c:pt idx="7">
                  <c:v>0.29156500000000002</c:v>
                </c:pt>
                <c:pt idx="8">
                  <c:v>9.1954999999999995E-2</c:v>
                </c:pt>
                <c:pt idx="9">
                  <c:v>1.3101E-2</c:v>
                </c:pt>
                <c:pt idx="10">
                  <c:v>1.1000000000000001E-3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2'!$F$104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2'!$F$105:$F$123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2'!$G$104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2'!$G$105:$G$123</c:f>
              <c:numCache>
                <c:formatCode>0.0000</c:formatCode>
                <c:ptCount val="19"/>
                <c:pt idx="8">
                  <c:v>0.16200000000000001</c:v>
                </c:pt>
                <c:pt idx="9">
                  <c:v>2.5399999999999999E-2</c:v>
                </c:pt>
                <c:pt idx="10">
                  <c:v>3.3999999999999998E-3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2'!$H$104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2'!$H$105:$H$123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2'!$I$104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2'!$I$105:$I$123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2'!$J$104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2'!$J$105:$J$123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2'!$K$104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2'!$B$105:$B$123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</c:numCache>
            </c:numRef>
          </c:xVal>
          <c:yVal>
            <c:numRef>
              <c:f>'PDCCH test 2'!$K$105:$K$123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37768"/>
        <c:axId val="642733064"/>
      </c:scatterChart>
      <c:valAx>
        <c:axId val="642737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3064"/>
        <c:crosses val="autoZero"/>
        <c:crossBetween val="midCat"/>
      </c:valAx>
      <c:valAx>
        <c:axId val="64273306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7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CFI=3,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2'!$O$104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2'!$O$105:$O$123</c:f>
              <c:numCache>
                <c:formatCode>0.0000</c:formatCode>
                <c:ptCount val="19"/>
                <c:pt idx="0">
                  <c:v>1</c:v>
                </c:pt>
                <c:pt idx="1">
                  <c:v>0.99980000000000002</c:v>
                </c:pt>
                <c:pt idx="2">
                  <c:v>0.99729999999999963</c:v>
                </c:pt>
                <c:pt idx="3">
                  <c:v>0.97099999999999964</c:v>
                </c:pt>
                <c:pt idx="4">
                  <c:v>0.8303999999999998</c:v>
                </c:pt>
                <c:pt idx="5">
                  <c:v>0.53620000000000023</c:v>
                </c:pt>
                <c:pt idx="6">
                  <c:v>0.24510000000000004</c:v>
                </c:pt>
                <c:pt idx="7">
                  <c:v>7.2599999999999956E-2</c:v>
                </c:pt>
                <c:pt idx="8">
                  <c:v>1.3300000000000005E-2</c:v>
                </c:pt>
                <c:pt idx="9">
                  <c:v>1.3999999999999998E-3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2'!$P$104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2'!$P$105:$P$123</c:f>
              <c:numCache>
                <c:formatCode>0.0000</c:formatCode>
                <c:ptCount val="19"/>
                <c:pt idx="4" formatCode="0.00E+00">
                  <c:v>0.44319999999999998</c:v>
                </c:pt>
                <c:pt idx="5" formatCode="0.00E+00">
                  <c:v>0.1346</c:v>
                </c:pt>
                <c:pt idx="6" formatCode="0.00E+00">
                  <c:v>2.6200000000000001E-2</c:v>
                </c:pt>
                <c:pt idx="7" formatCode="0.00E+00">
                  <c:v>2.2000000000000001E-3</c:v>
                </c:pt>
                <c:pt idx="8" formatCode="0.00E+00">
                  <c:v>2.0000000000000001E-4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2'!$Q$104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2'!$Q$105:$Q$123</c:f>
              <c:numCache>
                <c:formatCode>0.0000</c:formatCode>
                <c:ptCount val="19"/>
                <c:pt idx="2">
                  <c:v>0.97634900000000002</c:v>
                </c:pt>
                <c:pt idx="3">
                  <c:v>0.88769399999999998</c:v>
                </c:pt>
                <c:pt idx="4">
                  <c:v>0.66038300000000005</c:v>
                </c:pt>
                <c:pt idx="5">
                  <c:v>0.38496900000000001</c:v>
                </c:pt>
                <c:pt idx="6">
                  <c:v>0.20276</c:v>
                </c:pt>
                <c:pt idx="7">
                  <c:v>7.2354000000000002E-2</c:v>
                </c:pt>
                <c:pt idx="8">
                  <c:v>1.5851000000000001E-2</c:v>
                </c:pt>
                <c:pt idx="9">
                  <c:v>2.4499999999999999E-3</c:v>
                </c:pt>
                <c:pt idx="10">
                  <c:v>2.9999999999999997E-4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2'!$R$104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2'!$R$105:$R$123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2'!$S$104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2'!$S$105:$S$123</c:f>
              <c:numCache>
                <c:formatCode>0.0000</c:formatCode>
                <c:ptCount val="19"/>
                <c:pt idx="6">
                  <c:v>0.1673</c:v>
                </c:pt>
                <c:pt idx="7">
                  <c:v>5.3699999999999998E-2</c:v>
                </c:pt>
                <c:pt idx="8">
                  <c:v>7.6E-3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2'!$T$104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2'!$T$105:$T$123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2'!$U$104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2'!$U$105:$U$123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2'!$V$104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2'!$V$105:$V$123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2'!$W$104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2'!$N$105:$N$123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2'!$W$105:$W$123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33456"/>
        <c:axId val="642734632"/>
      </c:scatterChart>
      <c:valAx>
        <c:axId val="642733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4632"/>
        <c:crosses val="autoZero"/>
        <c:crossBetween val="midCat"/>
      </c:valAx>
      <c:valAx>
        <c:axId val="64273463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3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2'!$C$153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2'!$C$154:$C$172</c:f>
              <c:numCache>
                <c:formatCode>0.0000</c:formatCode>
                <c:ptCount val="19"/>
                <c:pt idx="0">
                  <c:v>0.9998999999999999</c:v>
                </c:pt>
                <c:pt idx="1">
                  <c:v>0.99919999999999987</c:v>
                </c:pt>
                <c:pt idx="2">
                  <c:v>0.99139999999999961</c:v>
                </c:pt>
                <c:pt idx="3">
                  <c:v>0.92369999999999963</c:v>
                </c:pt>
                <c:pt idx="4">
                  <c:v>0.69699999999999984</c:v>
                </c:pt>
                <c:pt idx="5">
                  <c:v>0.3611000000000002</c:v>
                </c:pt>
                <c:pt idx="6">
                  <c:v>0.11619999999999994</c:v>
                </c:pt>
                <c:pt idx="7">
                  <c:v>2.250000000000001E-2</c:v>
                </c:pt>
                <c:pt idx="8">
                  <c:v>2.3E-3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2'!$D$153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2'!$D$154:$D$172</c:f>
              <c:numCache>
                <c:formatCode>0.0000</c:formatCode>
                <c:ptCount val="19"/>
                <c:pt idx="4" formatCode="0.00E+00">
                  <c:v>0.45240000000000002</c:v>
                </c:pt>
                <c:pt idx="5" formatCode="0.00E+00">
                  <c:v>0.20319999999999999</c:v>
                </c:pt>
                <c:pt idx="6" formatCode="0.00E+00">
                  <c:v>6.1199999999999997E-2</c:v>
                </c:pt>
                <c:pt idx="7" formatCode="0.00E+00">
                  <c:v>1.32E-2</c:v>
                </c:pt>
                <c:pt idx="8" formatCode="0.00E+00">
                  <c:v>1.6000000000000001E-3</c:v>
                </c:pt>
                <c:pt idx="9" formatCode="0.00E+00">
                  <c:v>2.0000000000000001E-4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2'!$E$153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2'!$E$154:$E$172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2'!$F$153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2'!$F$154:$F$172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2'!$G$153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2'!$G$154:$G$172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2'!$H$153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2'!$H$154:$H$172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2'!$I$153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2'!$I$154:$I$172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2'!$J$153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2'!$J$154:$J$172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2'!$K$153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2'!$B$154:$B$172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2'!$K$154:$K$172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36200"/>
        <c:axId val="642738552"/>
      </c:scatterChart>
      <c:valAx>
        <c:axId val="642736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8552"/>
        <c:crosses val="autoZero"/>
        <c:crossBetween val="midCat"/>
      </c:valAx>
      <c:valAx>
        <c:axId val="64273855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36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2'!$O$153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2'!$O$154:$O$172</c:f>
              <c:numCache>
                <c:formatCode>0.0000</c:formatCode>
                <c:ptCount val="19"/>
                <c:pt idx="0">
                  <c:v>0.99980000000000002</c:v>
                </c:pt>
                <c:pt idx="1">
                  <c:v>0.99559999999999971</c:v>
                </c:pt>
                <c:pt idx="2">
                  <c:v>0.95219999999999994</c:v>
                </c:pt>
                <c:pt idx="3">
                  <c:v>0.72660000000000025</c:v>
                </c:pt>
                <c:pt idx="4">
                  <c:v>0.3665000000000001</c:v>
                </c:pt>
                <c:pt idx="5">
                  <c:v>0.10749999999999994</c:v>
                </c:pt>
                <c:pt idx="6">
                  <c:v>1.8200000000000008E-2</c:v>
                </c:pt>
                <c:pt idx="7">
                  <c:v>1.1999999999999999E-3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2'!$P$153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2'!$P$154:$P$172</c:f>
              <c:numCache>
                <c:formatCode>0.0000</c:formatCode>
                <c:ptCount val="19"/>
                <c:pt idx="4" formatCode="0.00E+00">
                  <c:v>0.18779999999999999</c:v>
                </c:pt>
                <c:pt idx="5" formatCode="0.00E+00">
                  <c:v>3.2399999999999901E-2</c:v>
                </c:pt>
                <c:pt idx="6" formatCode="0.00E+00">
                  <c:v>4.5999999999999904E-3</c:v>
                </c:pt>
                <c:pt idx="7" formatCode="0.00E+00">
                  <c:v>2.0000000000000001E-4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2'!$Q$153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2'!$Q$154:$Q$172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2'!$R$153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2'!$R$154:$R$172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2'!$S$153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2'!$S$154:$S$172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2'!$T$153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2'!$T$154:$T$172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2'!$U$153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2'!$U$154:$U$172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2'!$V$153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2'!$V$154:$V$172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2'!$W$153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2'!$N$154:$N$172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2'!$W$154:$W$172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27968"/>
        <c:axId val="642742080"/>
      </c:scatterChart>
      <c:valAx>
        <c:axId val="642727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42080"/>
        <c:crosses val="autoZero"/>
        <c:crossBetween val="midCat"/>
      </c:valAx>
      <c:valAx>
        <c:axId val="64274208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27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2'!$AA$7:$AA$25</c:f>
              <c:numCache>
                <c:formatCode>0.0000</c:formatCode>
                <c:ptCount val="19"/>
                <c:pt idx="0">
                  <c:v>0.99990000000000012</c:v>
                </c:pt>
                <c:pt idx="1">
                  <c:v>0.99979999999999991</c:v>
                </c:pt>
                <c:pt idx="2">
                  <c:v>0.99370000000000003</c:v>
                </c:pt>
                <c:pt idx="3">
                  <c:v>0.93069999999999964</c:v>
                </c:pt>
                <c:pt idx="4">
                  <c:v>0.6832999999999998</c:v>
                </c:pt>
                <c:pt idx="5">
                  <c:v>0.33439999999999981</c:v>
                </c:pt>
                <c:pt idx="6">
                  <c:v>9.6399999999999958E-2</c:v>
                </c:pt>
                <c:pt idx="7">
                  <c:v>1.4300000000000005E-2</c:v>
                </c:pt>
                <c:pt idx="8">
                  <c:v>1.2999999999999999E-3</c:v>
                </c:pt>
                <c:pt idx="9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2'!$AB$7:$AB$25</c:f>
              <c:numCache>
                <c:formatCode>0.0000</c:formatCode>
                <c:ptCount val="19"/>
                <c:pt idx="4" formatCode="0.00E+00">
                  <c:v>0.43380000000000002</c:v>
                </c:pt>
                <c:pt idx="5" formatCode="0.00E+00">
                  <c:v>0.122</c:v>
                </c:pt>
                <c:pt idx="6" formatCode="0.00E+00">
                  <c:v>2.1000000000000001E-2</c:v>
                </c:pt>
                <c:pt idx="7" formatCode="0.00E+00">
                  <c:v>1.8E-3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2'!$AC$7:$AC$25</c:f>
              <c:numCache>
                <c:formatCode>0.0000</c:formatCode>
                <c:ptCount val="19"/>
                <c:pt idx="2">
                  <c:v>0.97939900000000002</c:v>
                </c:pt>
                <c:pt idx="3">
                  <c:v>0.81634099999999998</c:v>
                </c:pt>
                <c:pt idx="4">
                  <c:v>0.56862800000000002</c:v>
                </c:pt>
                <c:pt idx="5">
                  <c:v>0.19656000000000001</c:v>
                </c:pt>
                <c:pt idx="6">
                  <c:v>4.8502000000000003E-2</c:v>
                </c:pt>
                <c:pt idx="7">
                  <c:v>1.0801E-2</c:v>
                </c:pt>
                <c:pt idx="8">
                  <c:v>1.25E-3</c:v>
                </c:pt>
                <c:pt idx="9">
                  <c:v>1.4999999999999999E-4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2'!$AD$7:$AD$25</c:f>
              <c:numCache>
                <c:formatCode>0.0000</c:formatCode>
                <c:ptCount val="19"/>
                <c:pt idx="2">
                  <c:v>0.97399999999999998</c:v>
                </c:pt>
                <c:pt idx="3">
                  <c:v>0.81100000000000005</c:v>
                </c:pt>
                <c:pt idx="4">
                  <c:v>0.44900000000000001</c:v>
                </c:pt>
                <c:pt idx="5">
                  <c:v>0.13200000000000001</c:v>
                </c:pt>
                <c:pt idx="6">
                  <c:v>2.2599999999999999E-2</c:v>
                </c:pt>
                <c:pt idx="7">
                  <c:v>1.9E-3</c:v>
                </c:pt>
                <c:pt idx="8">
                  <c:v>2.9999999999999997E-4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2'!$AE$7:$AE$25</c:f>
              <c:numCache>
                <c:formatCode>0.0000</c:formatCode>
                <c:ptCount val="19"/>
                <c:pt idx="5">
                  <c:v>0.13</c:v>
                </c:pt>
                <c:pt idx="6">
                  <c:v>2.3199999999999998E-2</c:v>
                </c:pt>
                <c:pt idx="7">
                  <c:v>3.8E-3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2'!$AF$6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42472"/>
        <c:axId val="642742864"/>
      </c:scatterChart>
      <c:valAx>
        <c:axId val="642742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42864"/>
        <c:crosses val="autoZero"/>
        <c:crossBetween val="midCat"/>
      </c:valAx>
      <c:valAx>
        <c:axId val="642742864"/>
        <c:scaling>
          <c:logBase val="10"/>
          <c:orientation val="minMax"/>
          <c:max val="1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42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CFI=1,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2'!$AA$56:$AA$74</c:f>
              <c:numCache>
                <c:formatCode>0.0000</c:formatCode>
                <c:ptCount val="19"/>
                <c:pt idx="0">
                  <c:v>0.99939999999999996</c:v>
                </c:pt>
                <c:pt idx="1">
                  <c:v>0.99219999999999975</c:v>
                </c:pt>
                <c:pt idx="2">
                  <c:v>0.90790000000000004</c:v>
                </c:pt>
                <c:pt idx="3">
                  <c:v>0.58690000000000009</c:v>
                </c:pt>
                <c:pt idx="4">
                  <c:v>0.2138000000000001</c:v>
                </c:pt>
                <c:pt idx="5">
                  <c:v>3.5599999999999986E-2</c:v>
                </c:pt>
                <c:pt idx="6">
                  <c:v>2.3E-3</c:v>
                </c:pt>
                <c:pt idx="7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2'!$AB$56:$AB$74</c:f>
              <c:numCache>
                <c:formatCode>0.0000</c:formatCode>
                <c:ptCount val="19"/>
                <c:pt idx="4" formatCode="0.00E+00">
                  <c:v>0.14979999999999999</c:v>
                </c:pt>
                <c:pt idx="5" formatCode="0.00E+00">
                  <c:v>2.3E-2</c:v>
                </c:pt>
                <c:pt idx="6" formatCode="0.00E+00">
                  <c:v>1.6000000000000001E-3</c:v>
                </c:pt>
                <c:pt idx="7" formatCode="0.00E+00">
                  <c:v>2.0000000000000001E-4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2'!$AD$56:$AD$74</c:f>
              <c:numCache>
                <c:formatCode>0.0000</c:formatCode>
                <c:ptCount val="19"/>
                <c:pt idx="2">
                  <c:v>0.83099999999999996</c:v>
                </c:pt>
                <c:pt idx="3">
                  <c:v>0.45800000000000002</c:v>
                </c:pt>
                <c:pt idx="4">
                  <c:v>0.127</c:v>
                </c:pt>
                <c:pt idx="5">
                  <c:v>1.49E-2</c:v>
                </c:pt>
                <c:pt idx="6">
                  <c:v>8.0000000000000004E-4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2'!$AE$55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43648"/>
        <c:axId val="642741296"/>
      </c:scatterChart>
      <c:valAx>
        <c:axId val="642743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41296"/>
        <c:crosses val="autoZero"/>
        <c:crossBetween val="midCat"/>
      </c:valAx>
      <c:valAx>
        <c:axId val="642741296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436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2, CFI=3,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2'!$AA$104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2'!$AA$105:$AA$123</c:f>
              <c:numCache>
                <c:formatCode>0.0000</c:formatCode>
                <c:ptCount val="19"/>
                <c:pt idx="0">
                  <c:v>0.9998999999999999</c:v>
                </c:pt>
                <c:pt idx="1">
                  <c:v>0.99970000000000003</c:v>
                </c:pt>
                <c:pt idx="2">
                  <c:v>0.99569999999999947</c:v>
                </c:pt>
                <c:pt idx="3">
                  <c:v>0.95020000000000016</c:v>
                </c:pt>
                <c:pt idx="4">
                  <c:v>0.75909999999999966</c:v>
                </c:pt>
                <c:pt idx="5">
                  <c:v>0.4524999999999999</c:v>
                </c:pt>
                <c:pt idx="6">
                  <c:v>0.19089999999999996</c:v>
                </c:pt>
                <c:pt idx="7">
                  <c:v>4.849999999999996E-2</c:v>
                </c:pt>
                <c:pt idx="8">
                  <c:v>9.0000000000000028E-3</c:v>
                </c:pt>
                <c:pt idx="9">
                  <c:v>8.0000000000000004E-4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2'!$AB$104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2'!$AB$105:$AB$123</c:f>
              <c:numCache>
                <c:formatCode>0.0000</c:formatCode>
                <c:ptCount val="19"/>
                <c:pt idx="4" formatCode="0.00E+00">
                  <c:v>0.42499999999999999</c:v>
                </c:pt>
                <c:pt idx="5" formatCode="0.00E+00">
                  <c:v>0.12659999999999999</c:v>
                </c:pt>
                <c:pt idx="6" formatCode="0.00E+00">
                  <c:v>2.3599999999999899E-2</c:v>
                </c:pt>
                <c:pt idx="7" formatCode="0.00E+00">
                  <c:v>2E-3</c:v>
                </c:pt>
                <c:pt idx="8" formatCode="0.00E+00">
                  <c:v>2.0000000000000001E-4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2'!$AC$104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2'!$AC$105:$AC$123</c:f>
              <c:numCache>
                <c:formatCode>0.0000</c:formatCode>
                <c:ptCount val="19"/>
                <c:pt idx="2">
                  <c:v>0.97574899999999998</c:v>
                </c:pt>
                <c:pt idx="3">
                  <c:v>0.87839400000000001</c:v>
                </c:pt>
                <c:pt idx="4">
                  <c:v>0.63803200000000004</c:v>
                </c:pt>
                <c:pt idx="5">
                  <c:v>0.34376699999999999</c:v>
                </c:pt>
                <c:pt idx="6">
                  <c:v>0.15360799999999999</c:v>
                </c:pt>
                <c:pt idx="7">
                  <c:v>3.9301999999999997E-2</c:v>
                </c:pt>
                <c:pt idx="8">
                  <c:v>1.1901E-2</c:v>
                </c:pt>
                <c:pt idx="9">
                  <c:v>2.3999999999999998E-3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2'!$AD$104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2'!$AD$105:$AD$123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2'!$AE$104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2'!$AE$105:$AE$123</c:f>
              <c:numCache>
                <c:formatCode>0.0000</c:formatCode>
                <c:ptCount val="19"/>
                <c:pt idx="5">
                  <c:v>0.2757</c:v>
                </c:pt>
                <c:pt idx="6">
                  <c:v>0.1113</c:v>
                </c:pt>
                <c:pt idx="7">
                  <c:v>2.4E-2</c:v>
                </c:pt>
                <c:pt idx="8">
                  <c:v>3.2000000000000002E-3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2'!$AF$104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2'!$AF$105:$AF$123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2'!$AG$104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2'!$AG$105:$AG$123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2'!$AH$104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2'!$AH$105:$AH$123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2'!$AI$104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2'!$Z$105:$Z$123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2'!$AI$105:$AI$123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740904"/>
        <c:axId val="584392432"/>
      </c:scatterChart>
      <c:valAx>
        <c:axId val="642740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2432"/>
        <c:crosses val="autoZero"/>
        <c:crossBetween val="midCat"/>
      </c:valAx>
      <c:valAx>
        <c:axId val="58439243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74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CFI=3,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2'!$AA$153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2'!$AA$154:$AA$172</c:f>
              <c:numCache>
                <c:formatCode>0.0000</c:formatCode>
                <c:ptCount val="19"/>
                <c:pt idx="0">
                  <c:v>0.99959999999999993</c:v>
                </c:pt>
                <c:pt idx="1">
                  <c:v>0.99389999999999967</c:v>
                </c:pt>
                <c:pt idx="2">
                  <c:v>0.92869999999999964</c:v>
                </c:pt>
                <c:pt idx="3">
                  <c:v>0.65929999999999955</c:v>
                </c:pt>
                <c:pt idx="4">
                  <c:v>0.30559999999999993</c:v>
                </c:pt>
                <c:pt idx="5">
                  <c:v>8.219999999999994E-2</c:v>
                </c:pt>
                <c:pt idx="6">
                  <c:v>1.2100000000000001E-2</c:v>
                </c:pt>
                <c:pt idx="7">
                  <c:v>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2'!$AB$153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2'!$AB$154:$AB$172</c:f>
              <c:numCache>
                <c:formatCode>0.0000</c:formatCode>
                <c:ptCount val="19"/>
                <c:pt idx="4" formatCode="0.00E+00">
                  <c:v>0.1686</c:v>
                </c:pt>
                <c:pt idx="5" formatCode="0.00E+00">
                  <c:v>3.04E-2</c:v>
                </c:pt>
                <c:pt idx="6" formatCode="0.00E+00">
                  <c:v>3.3999999999999998E-3</c:v>
                </c:pt>
                <c:pt idx="7" formatCode="0.00E+00">
                  <c:v>2.0000000000000001E-4</c:v>
                </c:pt>
                <c:pt idx="8" formatCode="0.00E+00">
                  <c:v>0</c:v>
                </c:pt>
                <c:pt idx="9" formatCode="0.00E+00">
                  <c:v>0</c:v>
                </c:pt>
                <c:pt idx="10" formatCode="0.00E+0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2'!$AC$153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2'!$AC$154:$AC$172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test 2'!$AD$153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2'!$AD$154:$AD$172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2'!$AE$153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2'!$AE$154:$AE$172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test 2'!$AF$153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2'!$AF$154:$AF$172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2'!$AG$153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2'!$AG$154:$AG$172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2'!$AH$153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2'!$AH$154:$AH$172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2'!$AI$153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2'!$Z$154:$Z$172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2'!$AI$154:$AI$172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85768"/>
        <c:axId val="584388904"/>
      </c:scatterChart>
      <c:valAx>
        <c:axId val="584385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8904"/>
        <c:crosses val="autoZero"/>
        <c:crossBetween val="midCat"/>
      </c:valAx>
      <c:valAx>
        <c:axId val="58438890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5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1'!$C$7:$C$25</c:f>
              <c:numCache>
                <c:formatCode>0.0000</c:formatCode>
                <c:ptCount val="19"/>
                <c:pt idx="0">
                  <c:v>0.37440000000000018</c:v>
                </c:pt>
                <c:pt idx="1">
                  <c:v>0.3302000000000001</c:v>
                </c:pt>
                <c:pt idx="2">
                  <c:v>0.26920000000000011</c:v>
                </c:pt>
                <c:pt idx="3">
                  <c:v>0.20669999999999994</c:v>
                </c:pt>
                <c:pt idx="4">
                  <c:v>0.14749999999999999</c:v>
                </c:pt>
                <c:pt idx="5">
                  <c:v>8.9799999999999963E-2</c:v>
                </c:pt>
                <c:pt idx="6">
                  <c:v>4.8699999999999993E-2</c:v>
                </c:pt>
                <c:pt idx="7">
                  <c:v>2.0799999999999999E-2</c:v>
                </c:pt>
                <c:pt idx="8">
                  <c:v>6.4000000000000038E-3</c:v>
                </c:pt>
                <c:pt idx="9">
                  <c:v>1E-3</c:v>
                </c:pt>
                <c:pt idx="10">
                  <c:v>1.0000000000000005E-4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1'!$D$7:$D$25</c:f>
              <c:numCache>
                <c:formatCode>0.00E+00</c:formatCode>
                <c:ptCount val="19"/>
                <c:pt idx="0">
                  <c:v>0.4194</c:v>
                </c:pt>
                <c:pt idx="1">
                  <c:v>0.3604</c:v>
                </c:pt>
                <c:pt idx="2">
                  <c:v>0.28739999999999899</c:v>
                </c:pt>
                <c:pt idx="3">
                  <c:v>0.2157</c:v>
                </c:pt>
                <c:pt idx="4">
                  <c:v>0.1517</c:v>
                </c:pt>
                <c:pt idx="5">
                  <c:v>9.0399999999999994E-2</c:v>
                </c:pt>
                <c:pt idx="6">
                  <c:v>4.4200000000000003E-2</c:v>
                </c:pt>
                <c:pt idx="7">
                  <c:v>1.7000000000000001E-2</c:v>
                </c:pt>
                <c:pt idx="8">
                  <c:v>4.1999999999999997E-3</c:v>
                </c:pt>
                <c:pt idx="9">
                  <c:v>6.9999999999999902E-4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1'!$E$7:$E$25</c:f>
              <c:numCache>
                <c:formatCode>0.0000</c:formatCode>
                <c:ptCount val="19"/>
                <c:pt idx="0">
                  <c:v>0.37161899999999998</c:v>
                </c:pt>
                <c:pt idx="1">
                  <c:v>0.33146700000000001</c:v>
                </c:pt>
                <c:pt idx="2">
                  <c:v>0.26436300000000001</c:v>
                </c:pt>
                <c:pt idx="3">
                  <c:v>0.17540900000000001</c:v>
                </c:pt>
                <c:pt idx="4">
                  <c:v>0.158358</c:v>
                </c:pt>
                <c:pt idx="5">
                  <c:v>8.3404000000000006E-2</c:v>
                </c:pt>
                <c:pt idx="6">
                  <c:v>4.9051999999999998E-2</c:v>
                </c:pt>
                <c:pt idx="7">
                  <c:v>2.2301000000000001E-2</c:v>
                </c:pt>
                <c:pt idx="8">
                  <c:v>5.6499999999999996E-3</c:v>
                </c:pt>
                <c:pt idx="9">
                  <c:v>1.9499999999999999E-3</c:v>
                </c:pt>
                <c:pt idx="10">
                  <c:v>5.5099999999999995E-4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1'!$F$6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1'!$F$7:$F$25</c:f>
              <c:numCache>
                <c:formatCode>0.0000</c:formatCode>
                <c:ptCount val="19"/>
                <c:pt idx="0">
                  <c:v>0.35399999999999998</c:v>
                </c:pt>
                <c:pt idx="1">
                  <c:v>0.28999999999999998</c:v>
                </c:pt>
                <c:pt idx="2">
                  <c:v>0.23100000000000001</c:v>
                </c:pt>
                <c:pt idx="3">
                  <c:v>0.17299999999999999</c:v>
                </c:pt>
                <c:pt idx="4">
                  <c:v>0.11899999999999999</c:v>
                </c:pt>
                <c:pt idx="5">
                  <c:v>7.5600000000000001E-2</c:v>
                </c:pt>
                <c:pt idx="6">
                  <c:v>3.9600000000000003E-2</c:v>
                </c:pt>
                <c:pt idx="7">
                  <c:v>1.6400000000000001E-2</c:v>
                </c:pt>
                <c:pt idx="8">
                  <c:v>4.4000000000000003E-3</c:v>
                </c:pt>
                <c:pt idx="9">
                  <c:v>5.0000000000000001E-4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1'!$G$7:$G$25</c:f>
              <c:numCache>
                <c:formatCode>0.0000</c:formatCode>
                <c:ptCount val="19"/>
                <c:pt idx="3">
                  <c:v>0.19120000000000001</c:v>
                </c:pt>
                <c:pt idx="4">
                  <c:v>0.1537</c:v>
                </c:pt>
                <c:pt idx="5">
                  <c:v>9.5699999999999993E-2</c:v>
                </c:pt>
                <c:pt idx="6">
                  <c:v>4.8099999999999997E-2</c:v>
                </c:pt>
                <c:pt idx="7">
                  <c:v>2.2800000000000001E-2</c:v>
                </c:pt>
                <c:pt idx="8">
                  <c:v>6.8999999999999999E-3</c:v>
                </c:pt>
                <c:pt idx="9">
                  <c:v>2E-3</c:v>
                </c:pt>
                <c:pt idx="10">
                  <c:v>4.0000000000000002E-4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94392"/>
        <c:axId val="584388120"/>
      </c:scatterChart>
      <c:valAx>
        <c:axId val="584394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8120"/>
        <c:crosses val="autoZero"/>
        <c:crossBetween val="midCat"/>
      </c:valAx>
      <c:valAx>
        <c:axId val="584388120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4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1'!$O$7:$O$25</c:f>
              <c:numCache>
                <c:formatCode>0.0000</c:formatCode>
                <c:ptCount val="19"/>
                <c:pt idx="0">
                  <c:v>0.35449999999999998</c:v>
                </c:pt>
                <c:pt idx="1">
                  <c:v>0.30519999999999997</c:v>
                </c:pt>
                <c:pt idx="2">
                  <c:v>0.24469999999999995</c:v>
                </c:pt>
                <c:pt idx="3">
                  <c:v>0.18409999999999996</c:v>
                </c:pt>
                <c:pt idx="4">
                  <c:v>0.12069999999999997</c:v>
                </c:pt>
                <c:pt idx="5">
                  <c:v>7.2599999999999984E-2</c:v>
                </c:pt>
                <c:pt idx="6">
                  <c:v>3.5699999999999982E-2</c:v>
                </c:pt>
                <c:pt idx="7">
                  <c:v>1.2600000000000007E-2</c:v>
                </c:pt>
                <c:pt idx="8">
                  <c:v>3.0000000000000005E-3</c:v>
                </c:pt>
                <c:pt idx="9">
                  <c:v>5.0000000000000001E-4</c:v>
                </c:pt>
                <c:pt idx="10">
                  <c:v>9.9999999999999991E-5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1'!$P$7:$P$25</c:f>
              <c:numCache>
                <c:formatCode>0.00E+00</c:formatCode>
                <c:ptCount val="19"/>
                <c:pt idx="0">
                  <c:v>0.4128</c:v>
                </c:pt>
                <c:pt idx="1">
                  <c:v>0.34560000000000002</c:v>
                </c:pt>
                <c:pt idx="2">
                  <c:v>0.26379999999999998</c:v>
                </c:pt>
                <c:pt idx="3">
                  <c:v>0.18909999999999999</c:v>
                </c:pt>
                <c:pt idx="4">
                  <c:v>0.12130000000000001</c:v>
                </c:pt>
                <c:pt idx="5">
                  <c:v>6.9699999999999901E-2</c:v>
                </c:pt>
                <c:pt idx="6">
                  <c:v>2.92E-2</c:v>
                </c:pt>
                <c:pt idx="7">
                  <c:v>1.12E-2</c:v>
                </c:pt>
                <c:pt idx="8">
                  <c:v>2.3E-3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1'!$Q$7:$Q$25</c:f>
              <c:numCache>
                <c:formatCode>0.0000</c:formatCode>
                <c:ptCount val="19"/>
                <c:pt idx="0">
                  <c:v>0.32616600000000001</c:v>
                </c:pt>
                <c:pt idx="1">
                  <c:v>0.28156399999999998</c:v>
                </c:pt>
                <c:pt idx="2">
                  <c:v>0.219911</c:v>
                </c:pt>
                <c:pt idx="3">
                  <c:v>0.169708</c:v>
                </c:pt>
                <c:pt idx="4">
                  <c:v>0.122806</c:v>
                </c:pt>
                <c:pt idx="5">
                  <c:v>7.6754000000000003E-2</c:v>
                </c:pt>
                <c:pt idx="6">
                  <c:v>3.0252000000000001E-2</c:v>
                </c:pt>
                <c:pt idx="7">
                  <c:v>1.2001E-2</c:v>
                </c:pt>
                <c:pt idx="8">
                  <c:v>4.6499999999999996E-3</c:v>
                </c:pt>
                <c:pt idx="9">
                  <c:v>1.3500000000000001E-3</c:v>
                </c:pt>
                <c:pt idx="10">
                  <c:v>3.5E-4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1'!$R$6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1'!$R$7:$R$25</c:f>
              <c:numCache>
                <c:formatCode>0.0000</c:formatCode>
                <c:ptCount val="19"/>
                <c:pt idx="0">
                  <c:v>0.34399999999999997</c:v>
                </c:pt>
                <c:pt idx="1">
                  <c:v>0.27500000000000002</c:v>
                </c:pt>
                <c:pt idx="2">
                  <c:v>0.217</c:v>
                </c:pt>
                <c:pt idx="3">
                  <c:v>0.158</c:v>
                </c:pt>
                <c:pt idx="4">
                  <c:v>0.108</c:v>
                </c:pt>
                <c:pt idx="5">
                  <c:v>6.5699999999999995E-2</c:v>
                </c:pt>
                <c:pt idx="6">
                  <c:v>3.15E-2</c:v>
                </c:pt>
                <c:pt idx="7">
                  <c:v>0.01</c:v>
                </c:pt>
                <c:pt idx="8">
                  <c:v>2.7000000000000001E-3</c:v>
                </c:pt>
                <c:pt idx="9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1'!$S$7:$S$25</c:f>
              <c:numCache>
                <c:formatCode>0.0000</c:formatCode>
                <c:ptCount val="19"/>
                <c:pt idx="3">
                  <c:v>0.20069999999999999</c:v>
                </c:pt>
                <c:pt idx="4">
                  <c:v>0.14899999999999999</c:v>
                </c:pt>
                <c:pt idx="5">
                  <c:v>9.6000000000000002E-2</c:v>
                </c:pt>
                <c:pt idx="6">
                  <c:v>5.2299999999999999E-2</c:v>
                </c:pt>
                <c:pt idx="7">
                  <c:v>2.53E-2</c:v>
                </c:pt>
                <c:pt idx="8">
                  <c:v>8.3000000000000001E-3</c:v>
                </c:pt>
                <c:pt idx="9">
                  <c:v>2.3999999999999998E-3</c:v>
                </c:pt>
                <c:pt idx="10">
                  <c:v>5.0000000000000001E-4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94000"/>
        <c:axId val="584386160"/>
      </c:scatterChart>
      <c:valAx>
        <c:axId val="584394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6160"/>
        <c:crosses val="autoZero"/>
        <c:crossBetween val="midCat"/>
      </c:valAx>
      <c:valAx>
        <c:axId val="584386160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4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1'!$C$56:$C$74</c:f>
              <c:numCache>
                <c:formatCode>0.0000</c:formatCode>
                <c:ptCount val="19"/>
                <c:pt idx="0">
                  <c:v>0.25610000000000005</c:v>
                </c:pt>
                <c:pt idx="1">
                  <c:v>0.19390000000000004</c:v>
                </c:pt>
                <c:pt idx="2">
                  <c:v>0.13259999999999997</c:v>
                </c:pt>
                <c:pt idx="3">
                  <c:v>7.5099999999999958E-2</c:v>
                </c:pt>
                <c:pt idx="4">
                  <c:v>3.5499999999999983E-2</c:v>
                </c:pt>
                <c:pt idx="5">
                  <c:v>1.2600000000000007E-2</c:v>
                </c:pt>
                <c:pt idx="6">
                  <c:v>3.900000000000002E-3</c:v>
                </c:pt>
                <c:pt idx="7">
                  <c:v>6.0000000000000006E-4</c:v>
                </c:pt>
                <c:pt idx="8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1'!$D$56:$D$74</c:f>
              <c:numCache>
                <c:formatCode>0.0000E+00</c:formatCode>
                <c:ptCount val="19"/>
                <c:pt idx="0">
                  <c:v>0.27350000000000002</c:v>
                </c:pt>
                <c:pt idx="1">
                  <c:v>0.2036</c:v>
                </c:pt>
                <c:pt idx="2">
                  <c:v>0.1333</c:v>
                </c:pt>
                <c:pt idx="3">
                  <c:v>7.85E-2</c:v>
                </c:pt>
                <c:pt idx="4">
                  <c:v>3.32E-2</c:v>
                </c:pt>
                <c:pt idx="5">
                  <c:v>1.1599999999999999E-2</c:v>
                </c:pt>
                <c:pt idx="6">
                  <c:v>2.0999999999999999E-3</c:v>
                </c:pt>
                <c:pt idx="7">
                  <c:v>2.0000000000000001E-4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1'!$F$55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1'!$F$56:$F$74</c:f>
              <c:numCache>
                <c:formatCode>0.0000</c:formatCode>
                <c:ptCount val="19"/>
                <c:pt idx="0">
                  <c:v>0.222</c:v>
                </c:pt>
                <c:pt idx="1">
                  <c:v>0.159</c:v>
                </c:pt>
                <c:pt idx="2">
                  <c:v>0.108</c:v>
                </c:pt>
                <c:pt idx="3">
                  <c:v>6.4299999999999996E-2</c:v>
                </c:pt>
                <c:pt idx="4">
                  <c:v>3.04E-2</c:v>
                </c:pt>
                <c:pt idx="5">
                  <c:v>1.0699999999999999E-2</c:v>
                </c:pt>
                <c:pt idx="6">
                  <c:v>2.7000000000000001E-3</c:v>
                </c:pt>
                <c:pt idx="7">
                  <c:v>2.0000000000000001E-4</c:v>
                </c:pt>
                <c:pt idx="8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1'!$G$55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1'!$H$55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84200"/>
        <c:axId val="584389296"/>
      </c:scatterChart>
      <c:valAx>
        <c:axId val="584384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9296"/>
        <c:crosses val="autoZero"/>
        <c:crossBetween val="midCat"/>
      </c:valAx>
      <c:valAx>
        <c:axId val="58438929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4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1'!$O$56:$O$74</c:f>
              <c:numCache>
                <c:formatCode>0.0000</c:formatCode>
                <c:ptCount val="19"/>
                <c:pt idx="0">
                  <c:v>0.24200000000000013</c:v>
                </c:pt>
                <c:pt idx="1">
                  <c:v>0.18179999999999999</c:v>
                </c:pt>
                <c:pt idx="2">
                  <c:v>0.11549999999999994</c:v>
                </c:pt>
                <c:pt idx="3">
                  <c:v>6.3299999999999954E-2</c:v>
                </c:pt>
                <c:pt idx="4">
                  <c:v>2.8299999999999981E-2</c:v>
                </c:pt>
                <c:pt idx="5">
                  <c:v>1.0100000000000005E-2</c:v>
                </c:pt>
                <c:pt idx="6">
                  <c:v>2.5999999999999999E-3</c:v>
                </c:pt>
                <c:pt idx="7">
                  <c:v>2.0000000000000001E-4</c:v>
                </c:pt>
                <c:pt idx="8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1'!$P$56:$P$74</c:f>
              <c:numCache>
                <c:formatCode>0.0000E+00</c:formatCode>
                <c:ptCount val="19"/>
                <c:pt idx="0">
                  <c:v>0.25700000000000001</c:v>
                </c:pt>
                <c:pt idx="1">
                  <c:v>0.1827</c:v>
                </c:pt>
                <c:pt idx="2">
                  <c:v>0.1193</c:v>
                </c:pt>
                <c:pt idx="3">
                  <c:v>6.4899999999999902E-2</c:v>
                </c:pt>
                <c:pt idx="4">
                  <c:v>2.5399999999999999E-2</c:v>
                </c:pt>
                <c:pt idx="5">
                  <c:v>8.6E-3</c:v>
                </c:pt>
                <c:pt idx="6">
                  <c:v>1.4E-3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1'!$R$55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1'!$R$56:$R$74</c:f>
              <c:numCache>
                <c:formatCode>0.0000</c:formatCode>
                <c:ptCount val="19"/>
                <c:pt idx="0">
                  <c:v>0.218</c:v>
                </c:pt>
                <c:pt idx="1">
                  <c:v>0.155</c:v>
                </c:pt>
                <c:pt idx="2">
                  <c:v>0.10199999999999999</c:v>
                </c:pt>
                <c:pt idx="3">
                  <c:v>5.8999999999999997E-2</c:v>
                </c:pt>
                <c:pt idx="4">
                  <c:v>2.64E-2</c:v>
                </c:pt>
                <c:pt idx="5">
                  <c:v>9.2999999999999992E-3</c:v>
                </c:pt>
                <c:pt idx="6">
                  <c:v>1.8E-3</c:v>
                </c:pt>
                <c:pt idx="7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1'!$S$55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1'!$T$55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84592"/>
        <c:axId val="584384984"/>
      </c:scatterChart>
      <c:valAx>
        <c:axId val="584384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4984"/>
        <c:crosses val="autoZero"/>
        <c:crossBetween val="midCat"/>
      </c:valAx>
      <c:valAx>
        <c:axId val="58438498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4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1'!$AA$7:$AA$25</c:f>
              <c:numCache>
                <c:formatCode>0.0000</c:formatCode>
                <c:ptCount val="19"/>
                <c:pt idx="0">
                  <c:v>0.30139999999999995</c:v>
                </c:pt>
                <c:pt idx="1">
                  <c:v>0.24060000000000004</c:v>
                </c:pt>
                <c:pt idx="2">
                  <c:v>0.17640000000000003</c:v>
                </c:pt>
                <c:pt idx="3">
                  <c:v>0.11999999999999997</c:v>
                </c:pt>
                <c:pt idx="4">
                  <c:v>6.739999999999996E-2</c:v>
                </c:pt>
                <c:pt idx="5">
                  <c:v>3.3399999999999985E-2</c:v>
                </c:pt>
                <c:pt idx="6">
                  <c:v>1.3300000000000008E-2</c:v>
                </c:pt>
                <c:pt idx="7">
                  <c:v>4.2000000000000015E-3</c:v>
                </c:pt>
                <c:pt idx="8">
                  <c:v>1.5E-3</c:v>
                </c:pt>
                <c:pt idx="9">
                  <c:v>4.0000000000000002E-4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1'!$AB$7:$AB$25</c:f>
              <c:numCache>
                <c:formatCode>0.00E+00</c:formatCode>
                <c:ptCount val="19"/>
                <c:pt idx="0">
                  <c:v>0.36649999999999899</c:v>
                </c:pt>
                <c:pt idx="1">
                  <c:v>0.27739999999999998</c:v>
                </c:pt>
                <c:pt idx="2">
                  <c:v>0.18010000000000001</c:v>
                </c:pt>
                <c:pt idx="3">
                  <c:v>0.1081</c:v>
                </c:pt>
                <c:pt idx="4">
                  <c:v>5.67E-2</c:v>
                </c:pt>
                <c:pt idx="5">
                  <c:v>2.7E-2</c:v>
                </c:pt>
                <c:pt idx="6">
                  <c:v>9.9000000000000008E-3</c:v>
                </c:pt>
                <c:pt idx="7">
                  <c:v>3.0000000000000001E-3</c:v>
                </c:pt>
                <c:pt idx="8">
                  <c:v>4.0000000000000002E-4</c:v>
                </c:pt>
                <c:pt idx="9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1'!$AC$7:$AC$25</c:f>
              <c:numCache>
                <c:formatCode>0.0000</c:formatCode>
                <c:ptCount val="19"/>
                <c:pt idx="0">
                  <c:v>0.32041599999999998</c:v>
                </c:pt>
                <c:pt idx="1">
                  <c:v>0.226411</c:v>
                </c:pt>
                <c:pt idx="2">
                  <c:v>0.20860999999999999</c:v>
                </c:pt>
                <c:pt idx="3">
                  <c:v>0.113506</c:v>
                </c:pt>
                <c:pt idx="4">
                  <c:v>6.7903000000000005E-2</c:v>
                </c:pt>
                <c:pt idx="5">
                  <c:v>4.6202E-2</c:v>
                </c:pt>
                <c:pt idx="6">
                  <c:v>1.3001E-2</c:v>
                </c:pt>
                <c:pt idx="7">
                  <c:v>8.6499999999999997E-3</c:v>
                </c:pt>
                <c:pt idx="8">
                  <c:v>2.7499999999999998E-3</c:v>
                </c:pt>
                <c:pt idx="9">
                  <c:v>3.5E-4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1'!$AD$6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1'!$AD$7:$AD$25</c:f>
              <c:numCache>
                <c:formatCode>0.0000</c:formatCode>
                <c:ptCount val="19"/>
                <c:pt idx="0">
                  <c:v>0.32900000000000001</c:v>
                </c:pt>
                <c:pt idx="1">
                  <c:v>0.25900000000000001</c:v>
                </c:pt>
                <c:pt idx="2">
                  <c:v>0.19700000000000001</c:v>
                </c:pt>
                <c:pt idx="3">
                  <c:v>0.14199999999999999</c:v>
                </c:pt>
                <c:pt idx="4">
                  <c:v>9.4200000000000006E-2</c:v>
                </c:pt>
                <c:pt idx="5">
                  <c:v>5.3199999999999997E-2</c:v>
                </c:pt>
                <c:pt idx="6">
                  <c:v>2.2700000000000001E-2</c:v>
                </c:pt>
                <c:pt idx="7">
                  <c:v>7.6E-3</c:v>
                </c:pt>
                <c:pt idx="8">
                  <c:v>1.5E-3</c:v>
                </c:pt>
                <c:pt idx="9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1'!$AE$7:$AE$25</c:f>
              <c:numCache>
                <c:formatCode>0.0000</c:formatCode>
                <c:ptCount val="19"/>
                <c:pt idx="3">
                  <c:v>0.15229999999999999</c:v>
                </c:pt>
                <c:pt idx="4">
                  <c:v>0.1053</c:v>
                </c:pt>
                <c:pt idx="5">
                  <c:v>5.3999999999999999E-2</c:v>
                </c:pt>
                <c:pt idx="6">
                  <c:v>2.8000000000000001E-2</c:v>
                </c:pt>
                <c:pt idx="7">
                  <c:v>1.01E-2</c:v>
                </c:pt>
                <c:pt idx="8">
                  <c:v>3.8E-3</c:v>
                </c:pt>
                <c:pt idx="9">
                  <c:v>6.9999999999999999E-4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1'!$AF$6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93608"/>
        <c:axId val="584385376"/>
      </c:scatterChart>
      <c:valAx>
        <c:axId val="584393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5376"/>
        <c:crosses val="autoZero"/>
        <c:crossBetween val="midCat"/>
      </c:valAx>
      <c:valAx>
        <c:axId val="584385376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36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1'!$AA$56:$AA$74</c:f>
              <c:numCache>
                <c:formatCode>0.0000</c:formatCode>
                <c:ptCount val="19"/>
                <c:pt idx="0">
                  <c:v>0.19150000000000003</c:v>
                </c:pt>
                <c:pt idx="1">
                  <c:v>0.12970000000000004</c:v>
                </c:pt>
                <c:pt idx="2">
                  <c:v>7.4099999999999971E-2</c:v>
                </c:pt>
                <c:pt idx="3">
                  <c:v>3.5099999999999965E-2</c:v>
                </c:pt>
                <c:pt idx="4">
                  <c:v>1.2900000000000005E-2</c:v>
                </c:pt>
                <c:pt idx="5">
                  <c:v>3.3000000000000013E-3</c:v>
                </c:pt>
                <c:pt idx="6">
                  <c:v>1E-3</c:v>
                </c:pt>
                <c:pt idx="7">
                  <c:v>4.0000000000000002E-4</c:v>
                </c:pt>
                <c:pt idx="8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1'!$AB$56:$AB$74</c:f>
              <c:numCache>
                <c:formatCode>0.0000E+00</c:formatCode>
                <c:ptCount val="19"/>
                <c:pt idx="0">
                  <c:v>0.2009</c:v>
                </c:pt>
                <c:pt idx="1">
                  <c:v>0.12429999999999999</c:v>
                </c:pt>
                <c:pt idx="2">
                  <c:v>6.81999999999999E-2</c:v>
                </c:pt>
                <c:pt idx="3">
                  <c:v>2.9899999999999999E-2</c:v>
                </c:pt>
                <c:pt idx="4">
                  <c:v>1.17E-2</c:v>
                </c:pt>
                <c:pt idx="5">
                  <c:v>2.3E-3</c:v>
                </c:pt>
                <c:pt idx="6">
                  <c:v>2.0000000000000001E-4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1'!$AD$55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1'!$AD$56:$AD$74</c:f>
              <c:numCache>
                <c:formatCode>0.0000</c:formatCode>
                <c:ptCount val="19"/>
                <c:pt idx="0">
                  <c:v>0.20599999999999999</c:v>
                </c:pt>
                <c:pt idx="1">
                  <c:v>0.14499999999999999</c:v>
                </c:pt>
                <c:pt idx="2">
                  <c:v>9.0200000000000002E-2</c:v>
                </c:pt>
                <c:pt idx="3">
                  <c:v>4.87E-2</c:v>
                </c:pt>
                <c:pt idx="4">
                  <c:v>2.2599999999999999E-2</c:v>
                </c:pt>
                <c:pt idx="5">
                  <c:v>7.0000000000000001E-3</c:v>
                </c:pt>
                <c:pt idx="6">
                  <c:v>1.1999999999999999E-3</c:v>
                </c:pt>
                <c:pt idx="7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1'!$AE$55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1'!$AF$55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86944"/>
        <c:axId val="584394784"/>
      </c:scatterChart>
      <c:valAx>
        <c:axId val="584386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4784"/>
        <c:crosses val="autoZero"/>
        <c:crossBetween val="midCat"/>
      </c:valAx>
      <c:valAx>
        <c:axId val="58439478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6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2'!$C$7:$C$25</c:f>
              <c:numCache>
                <c:formatCode>0.0000</c:formatCode>
                <c:ptCount val="19"/>
                <c:pt idx="0">
                  <c:v>0.44430000000000008</c:v>
                </c:pt>
                <c:pt idx="1">
                  <c:v>0.41339999999999977</c:v>
                </c:pt>
                <c:pt idx="2">
                  <c:v>0.37200000000000011</c:v>
                </c:pt>
                <c:pt idx="3">
                  <c:v>0.31689999999999996</c:v>
                </c:pt>
                <c:pt idx="4">
                  <c:v>0.25380000000000003</c:v>
                </c:pt>
                <c:pt idx="5">
                  <c:v>0.17719999999999991</c:v>
                </c:pt>
                <c:pt idx="6">
                  <c:v>0.10399999999999991</c:v>
                </c:pt>
                <c:pt idx="7">
                  <c:v>5.5399999999999963E-2</c:v>
                </c:pt>
                <c:pt idx="8">
                  <c:v>2.1000000000000005E-2</c:v>
                </c:pt>
                <c:pt idx="9">
                  <c:v>6.1000000000000021E-3</c:v>
                </c:pt>
                <c:pt idx="10">
                  <c:v>8.0000000000000036E-4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2'!$D$7:$D$25</c:f>
              <c:numCache>
                <c:formatCode>0.00E+00</c:formatCode>
                <c:ptCount val="19"/>
                <c:pt idx="0">
                  <c:v>0.46910000000000002</c:v>
                </c:pt>
                <c:pt idx="1">
                  <c:v>0.441</c:v>
                </c:pt>
                <c:pt idx="2">
                  <c:v>0.37319999999999998</c:v>
                </c:pt>
                <c:pt idx="3">
                  <c:v>0.29820000000000002</c:v>
                </c:pt>
                <c:pt idx="4">
                  <c:v>0.20780000000000001</c:v>
                </c:pt>
                <c:pt idx="5">
                  <c:v>0.12640000000000001</c:v>
                </c:pt>
                <c:pt idx="6">
                  <c:v>6.5000000000000002E-2</c:v>
                </c:pt>
                <c:pt idx="7">
                  <c:v>2.7300000000000001E-2</c:v>
                </c:pt>
                <c:pt idx="8">
                  <c:v>8.3999999999999995E-3</c:v>
                </c:pt>
                <c:pt idx="9">
                  <c:v>1.6999999999999999E-3</c:v>
                </c:pt>
                <c:pt idx="10">
                  <c:v>4.0000000000000002E-4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2'!$E$7:$E$25</c:f>
              <c:numCache>
                <c:formatCode>0.0000</c:formatCode>
                <c:ptCount val="19"/>
                <c:pt idx="2">
                  <c:v>0.33071699999999998</c:v>
                </c:pt>
                <c:pt idx="3">
                  <c:v>0.28581400000000001</c:v>
                </c:pt>
                <c:pt idx="4">
                  <c:v>0.21751100000000001</c:v>
                </c:pt>
                <c:pt idx="5">
                  <c:v>0.136907</c:v>
                </c:pt>
                <c:pt idx="6">
                  <c:v>6.6753000000000007E-2</c:v>
                </c:pt>
                <c:pt idx="7">
                  <c:v>4.8452000000000002E-2</c:v>
                </c:pt>
                <c:pt idx="8">
                  <c:v>9.75E-3</c:v>
                </c:pt>
                <c:pt idx="9">
                  <c:v>3.8500000000000001E-3</c:v>
                </c:pt>
                <c:pt idx="10">
                  <c:v>8.9999999999999998E-4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2'!$F$6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2'!$F$7:$F$25</c:f>
              <c:numCache>
                <c:formatCode>0.0000</c:formatCode>
                <c:ptCount val="19"/>
                <c:pt idx="2">
                  <c:v>0.29499999999999998</c:v>
                </c:pt>
                <c:pt idx="3">
                  <c:v>0.23799999999999999</c:v>
                </c:pt>
                <c:pt idx="4">
                  <c:v>0.17699999999999999</c:v>
                </c:pt>
                <c:pt idx="5">
                  <c:v>0.122</c:v>
                </c:pt>
                <c:pt idx="6">
                  <c:v>7.3300000000000004E-2</c:v>
                </c:pt>
                <c:pt idx="7">
                  <c:v>0.04</c:v>
                </c:pt>
                <c:pt idx="8">
                  <c:v>1.52E-2</c:v>
                </c:pt>
                <c:pt idx="9">
                  <c:v>4.4999999999999997E-3</c:v>
                </c:pt>
                <c:pt idx="10">
                  <c:v>8.0000000000000004E-4</c:v>
                </c:pt>
                <c:pt idx="11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2'!$G$7:$G$25</c:f>
              <c:numCache>
                <c:formatCode>0.0000</c:formatCode>
                <c:ptCount val="19"/>
                <c:pt idx="4">
                  <c:v>0.19209999999999999</c:v>
                </c:pt>
                <c:pt idx="5">
                  <c:v>0.1459</c:v>
                </c:pt>
                <c:pt idx="6">
                  <c:v>7.51E-2</c:v>
                </c:pt>
                <c:pt idx="7">
                  <c:v>4.2700000000000002E-2</c:v>
                </c:pt>
                <c:pt idx="8">
                  <c:v>1.5599999999999999E-2</c:v>
                </c:pt>
                <c:pt idx="9">
                  <c:v>4.4999999999999997E-3</c:v>
                </c:pt>
                <c:pt idx="10">
                  <c:v>8.9999999999999998E-4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2'!$H$6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82632"/>
        <c:axId val="584390472"/>
      </c:scatterChart>
      <c:valAx>
        <c:axId val="584382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0472"/>
        <c:crosses val="autoZero"/>
        <c:crossBetween val="midCat"/>
      </c:valAx>
      <c:valAx>
        <c:axId val="584390472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2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2'!$O$7:$O$25</c:f>
              <c:numCache>
                <c:formatCode>0.0000</c:formatCode>
                <c:ptCount val="19"/>
                <c:pt idx="0">
                  <c:v>0.36900000000000005</c:v>
                </c:pt>
                <c:pt idx="1">
                  <c:v>0.31490000000000001</c:v>
                </c:pt>
                <c:pt idx="2">
                  <c:v>0.24850000000000003</c:v>
                </c:pt>
                <c:pt idx="3">
                  <c:v>0.1780000000000001</c:v>
                </c:pt>
                <c:pt idx="4">
                  <c:v>0.10849999999999996</c:v>
                </c:pt>
                <c:pt idx="5">
                  <c:v>5.419999999999997E-2</c:v>
                </c:pt>
                <c:pt idx="6">
                  <c:v>2.1600000000000012E-2</c:v>
                </c:pt>
                <c:pt idx="7">
                  <c:v>6.5000000000000023E-3</c:v>
                </c:pt>
                <c:pt idx="8">
                  <c:v>7.9999999999999993E-4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2'!$P$7:$P$25</c:f>
              <c:numCache>
                <c:formatCode>0.00E+00</c:formatCode>
                <c:ptCount val="19"/>
                <c:pt idx="0">
                  <c:v>0.43830000000000002</c:v>
                </c:pt>
                <c:pt idx="1">
                  <c:v>0.3624</c:v>
                </c:pt>
                <c:pt idx="2">
                  <c:v>0.26169999999999899</c:v>
                </c:pt>
                <c:pt idx="3">
                  <c:v>0.14849999999999999</c:v>
                </c:pt>
                <c:pt idx="4">
                  <c:v>6.4699999999999994E-2</c:v>
                </c:pt>
                <c:pt idx="5">
                  <c:v>2.1299999999999899E-2</c:v>
                </c:pt>
                <c:pt idx="6">
                  <c:v>5.4000000000000003E-3</c:v>
                </c:pt>
                <c:pt idx="7">
                  <c:v>8.9999999999999998E-4</c:v>
                </c:pt>
                <c:pt idx="8">
                  <c:v>1E-4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2'!$Q$7:$Q$25</c:f>
              <c:numCache>
                <c:formatCode>0.0000</c:formatCode>
                <c:ptCount val="19"/>
                <c:pt idx="2">
                  <c:v>0.18690899999999999</c:v>
                </c:pt>
                <c:pt idx="3">
                  <c:v>0.13425699999999999</c:v>
                </c:pt>
                <c:pt idx="4">
                  <c:v>7.0704000000000003E-2</c:v>
                </c:pt>
                <c:pt idx="5">
                  <c:v>4.3251999999999999E-2</c:v>
                </c:pt>
                <c:pt idx="6">
                  <c:v>1.4751E-2</c:v>
                </c:pt>
                <c:pt idx="7">
                  <c:v>5.6499999999999996E-3</c:v>
                </c:pt>
                <c:pt idx="8">
                  <c:v>2.2000000000000001E-3</c:v>
                </c:pt>
                <c:pt idx="9">
                  <c:v>4.0000000000000002E-4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2'!$R$6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2'!$R$7:$R$25</c:f>
              <c:numCache>
                <c:formatCode>0.0000</c:formatCode>
                <c:ptCount val="19"/>
                <c:pt idx="2">
                  <c:v>0.188</c:v>
                </c:pt>
                <c:pt idx="3">
                  <c:v>0.121</c:v>
                </c:pt>
                <c:pt idx="4">
                  <c:v>6.93E-2</c:v>
                </c:pt>
                <c:pt idx="5">
                  <c:v>3.39E-2</c:v>
                </c:pt>
                <c:pt idx="6">
                  <c:v>1.2999999999999999E-2</c:v>
                </c:pt>
                <c:pt idx="7">
                  <c:v>3.8E-3</c:v>
                </c:pt>
                <c:pt idx="8">
                  <c:v>8.9999999999999998E-4</c:v>
                </c:pt>
                <c:pt idx="9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2'!$S$7:$S$25</c:f>
              <c:numCache>
                <c:formatCode>0.0000</c:formatCode>
                <c:ptCount val="19"/>
                <c:pt idx="2">
                  <c:v>0.1973</c:v>
                </c:pt>
                <c:pt idx="3">
                  <c:v>0.13500000000000001</c:v>
                </c:pt>
                <c:pt idx="4">
                  <c:v>8.4000000000000005E-2</c:v>
                </c:pt>
                <c:pt idx="5">
                  <c:v>4.2000000000000003E-2</c:v>
                </c:pt>
                <c:pt idx="6">
                  <c:v>2.4299999999999999E-2</c:v>
                </c:pt>
                <c:pt idx="7">
                  <c:v>7.7000000000000002E-3</c:v>
                </c:pt>
                <c:pt idx="8">
                  <c:v>2.5000000000000001E-3</c:v>
                </c:pt>
                <c:pt idx="9">
                  <c:v>2.9999999999999997E-4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2'!$T$6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83024"/>
        <c:axId val="584391256"/>
      </c:scatterChart>
      <c:valAx>
        <c:axId val="584383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1256"/>
        <c:crosses val="autoZero"/>
        <c:crossBetween val="midCat"/>
      </c:valAx>
      <c:valAx>
        <c:axId val="584391256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3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8.36 dB, I2/Noc = 1.66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2'!$C$56:$C$74</c:f>
              <c:numCache>
                <c:formatCode>0.0000</c:formatCode>
                <c:ptCount val="19"/>
                <c:pt idx="0">
                  <c:v>0.34989999999999988</c:v>
                </c:pt>
                <c:pt idx="1">
                  <c:v>0.2866999999999999</c:v>
                </c:pt>
                <c:pt idx="2">
                  <c:v>0.21499999999999997</c:v>
                </c:pt>
                <c:pt idx="3">
                  <c:v>0.14580000000000001</c:v>
                </c:pt>
                <c:pt idx="4">
                  <c:v>8.1799999999999998E-2</c:v>
                </c:pt>
                <c:pt idx="5">
                  <c:v>3.8099999999999974E-2</c:v>
                </c:pt>
                <c:pt idx="6">
                  <c:v>1.2200000000000004E-2</c:v>
                </c:pt>
                <c:pt idx="7">
                  <c:v>2.8000000000000004E-3</c:v>
                </c:pt>
                <c:pt idx="8">
                  <c:v>2.9999999999999997E-4</c:v>
                </c:pt>
                <c:pt idx="9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2'!$D$56:$D$74</c:f>
              <c:numCache>
                <c:formatCode>0.00E+00</c:formatCode>
                <c:ptCount val="19"/>
                <c:pt idx="0">
                  <c:v>0.36670000000000003</c:v>
                </c:pt>
                <c:pt idx="1">
                  <c:v>0.2772</c:v>
                </c:pt>
                <c:pt idx="2">
                  <c:v>0.18740000000000001</c:v>
                </c:pt>
                <c:pt idx="3">
                  <c:v>0.1111</c:v>
                </c:pt>
                <c:pt idx="4">
                  <c:v>5.4199999999999998E-2</c:v>
                </c:pt>
                <c:pt idx="5">
                  <c:v>2.0299999999999999E-2</c:v>
                </c:pt>
                <c:pt idx="6">
                  <c:v>5.4999999999999997E-3</c:v>
                </c:pt>
                <c:pt idx="7">
                  <c:v>1.1999999999999999E-3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2'!$F$55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2'!$F$56:$F$74</c:f>
              <c:numCache>
                <c:formatCode>0.0000</c:formatCode>
                <c:ptCount val="19"/>
                <c:pt idx="2">
                  <c:v>0.16800000000000001</c:v>
                </c:pt>
                <c:pt idx="3">
                  <c:v>0.111</c:v>
                </c:pt>
                <c:pt idx="4">
                  <c:v>6.4899999999999999E-2</c:v>
                </c:pt>
                <c:pt idx="5">
                  <c:v>3.2000000000000001E-2</c:v>
                </c:pt>
                <c:pt idx="6">
                  <c:v>1.06E-2</c:v>
                </c:pt>
                <c:pt idx="7">
                  <c:v>3.3E-3</c:v>
                </c:pt>
                <c:pt idx="8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2'!$G$55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2'!$H$55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2'!$B$56:$B$74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89688"/>
        <c:axId val="584390080"/>
      </c:scatterChart>
      <c:valAx>
        <c:axId val="584389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0080"/>
        <c:crosses val="autoZero"/>
        <c:crossBetween val="midCat"/>
      </c:valAx>
      <c:valAx>
        <c:axId val="58439008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896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8.36 dB, I2/Noc = 1.66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2'!$O$56:$O$74</c:f>
              <c:numCache>
                <c:formatCode>0.0000</c:formatCode>
                <c:ptCount val="19"/>
                <c:pt idx="0">
                  <c:v>0.26800000000000002</c:v>
                </c:pt>
                <c:pt idx="1">
                  <c:v>0.19600000000000009</c:v>
                </c:pt>
                <c:pt idx="2">
                  <c:v>0.12860000000000002</c:v>
                </c:pt>
                <c:pt idx="3">
                  <c:v>6.849999999999995E-2</c:v>
                </c:pt>
                <c:pt idx="4">
                  <c:v>2.9399999999999985E-2</c:v>
                </c:pt>
                <c:pt idx="5">
                  <c:v>9.4000000000000056E-3</c:v>
                </c:pt>
                <c:pt idx="6">
                  <c:v>1.4000000000000002E-3</c:v>
                </c:pt>
                <c:pt idx="7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2'!$P$56:$P$74</c:f>
              <c:numCache>
                <c:formatCode>0.00E+00</c:formatCode>
                <c:ptCount val="19"/>
                <c:pt idx="0">
                  <c:v>0.31680000000000003</c:v>
                </c:pt>
                <c:pt idx="1">
                  <c:v>0.21260000000000001</c:v>
                </c:pt>
                <c:pt idx="2">
                  <c:v>0.1196</c:v>
                </c:pt>
                <c:pt idx="3">
                  <c:v>5.5599999999999997E-2</c:v>
                </c:pt>
                <c:pt idx="4">
                  <c:v>2.0199999999999999E-2</c:v>
                </c:pt>
                <c:pt idx="5">
                  <c:v>5.5999999999999904E-3</c:v>
                </c:pt>
                <c:pt idx="6">
                  <c:v>1.2999999999999999E-3</c:v>
                </c:pt>
                <c:pt idx="7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2'!$R$55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2'!$R$56:$R$74</c:f>
              <c:numCache>
                <c:formatCode>0.0000</c:formatCode>
                <c:ptCount val="19"/>
                <c:pt idx="2">
                  <c:v>0.106</c:v>
                </c:pt>
                <c:pt idx="3">
                  <c:v>5.7599999999999998E-2</c:v>
                </c:pt>
                <c:pt idx="4">
                  <c:v>2.64E-2</c:v>
                </c:pt>
                <c:pt idx="5">
                  <c:v>8.9999999999999993E-3</c:v>
                </c:pt>
                <c:pt idx="6">
                  <c:v>2.0999999999999999E-3</c:v>
                </c:pt>
                <c:pt idx="7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2'!$S$55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2'!$T$55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2'!$N$56:$N$74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96744"/>
        <c:axId val="584395568"/>
      </c:scatterChart>
      <c:valAx>
        <c:axId val="584396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5568"/>
        <c:crosses val="autoZero"/>
        <c:crossBetween val="midCat"/>
      </c:valAx>
      <c:valAx>
        <c:axId val="58439556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67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2'!$AA$7:$AA$25</c:f>
              <c:numCache>
                <c:formatCode>0.0000</c:formatCode>
                <c:ptCount val="19"/>
                <c:pt idx="0">
                  <c:v>0.30069999999999997</c:v>
                </c:pt>
                <c:pt idx="1">
                  <c:v>0.22980000000000009</c:v>
                </c:pt>
                <c:pt idx="2">
                  <c:v>0.15789999999999998</c:v>
                </c:pt>
                <c:pt idx="3">
                  <c:v>9.3700000000000006E-2</c:v>
                </c:pt>
                <c:pt idx="4">
                  <c:v>4.6299999999999973E-2</c:v>
                </c:pt>
                <c:pt idx="5">
                  <c:v>1.9300000000000012E-2</c:v>
                </c:pt>
                <c:pt idx="6">
                  <c:v>6.5000000000000023E-3</c:v>
                </c:pt>
                <c:pt idx="7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2'!$AB$7:$AB$25</c:f>
              <c:numCache>
                <c:formatCode>0.00E+00</c:formatCode>
                <c:ptCount val="19"/>
                <c:pt idx="0">
                  <c:v>0.42720000000000002</c:v>
                </c:pt>
                <c:pt idx="1">
                  <c:v>0.35439999999999899</c:v>
                </c:pt>
                <c:pt idx="2">
                  <c:v>0.24099999999999999</c:v>
                </c:pt>
                <c:pt idx="3">
                  <c:v>0.13059999999999899</c:v>
                </c:pt>
                <c:pt idx="4">
                  <c:v>5.2200000000000003E-2</c:v>
                </c:pt>
                <c:pt idx="5">
                  <c:v>1.55E-2</c:v>
                </c:pt>
                <c:pt idx="6">
                  <c:v>3.3E-3</c:v>
                </c:pt>
                <c:pt idx="7">
                  <c:v>1E-4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2'!$AC$7:$AC$25</c:f>
              <c:numCache>
                <c:formatCode>0.0000</c:formatCode>
                <c:ptCount val="19"/>
                <c:pt idx="2">
                  <c:v>0.111706</c:v>
                </c:pt>
                <c:pt idx="3">
                  <c:v>6.1903E-2</c:v>
                </c:pt>
                <c:pt idx="4">
                  <c:v>3.7401999999999998E-2</c:v>
                </c:pt>
                <c:pt idx="5">
                  <c:v>1.1401E-2</c:v>
                </c:pt>
                <c:pt idx="6">
                  <c:v>4.3499999999999997E-3</c:v>
                </c:pt>
                <c:pt idx="7">
                  <c:v>1.75E-3</c:v>
                </c:pt>
                <c:pt idx="8">
                  <c:v>5.5000000000000003E-4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2'!$AD$6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2'!$AD$7:$AD$25</c:f>
              <c:numCache>
                <c:formatCode>0.0000</c:formatCode>
                <c:ptCount val="19"/>
                <c:pt idx="2">
                  <c:v>0.13600000000000001</c:v>
                </c:pt>
                <c:pt idx="3">
                  <c:v>7.2400000000000006E-2</c:v>
                </c:pt>
                <c:pt idx="4">
                  <c:v>3.3599999999999998E-2</c:v>
                </c:pt>
                <c:pt idx="5">
                  <c:v>1.3599999999999999E-2</c:v>
                </c:pt>
                <c:pt idx="6">
                  <c:v>4.1999999999999997E-3</c:v>
                </c:pt>
                <c:pt idx="7">
                  <c:v>1.1999999999999999E-3</c:v>
                </c:pt>
                <c:pt idx="8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2'!$AE$7:$AE$25</c:f>
              <c:numCache>
                <c:formatCode>0.0000</c:formatCode>
                <c:ptCount val="19"/>
                <c:pt idx="2">
                  <c:v>0.15129999999999999</c:v>
                </c:pt>
                <c:pt idx="3">
                  <c:v>6.9699999999999998E-2</c:v>
                </c:pt>
                <c:pt idx="4">
                  <c:v>4.07E-2</c:v>
                </c:pt>
                <c:pt idx="5">
                  <c:v>1.5699999999999999E-2</c:v>
                </c:pt>
                <c:pt idx="6">
                  <c:v>5.0000000000000001E-3</c:v>
                </c:pt>
                <c:pt idx="7">
                  <c:v>1.2999999999999999E-3</c:v>
                </c:pt>
                <c:pt idx="8">
                  <c:v>5.0000000000000001E-4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2'!$AF$6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97528"/>
        <c:axId val="584395960"/>
      </c:scatterChart>
      <c:valAx>
        <c:axId val="584397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5960"/>
        <c:crosses val="autoZero"/>
        <c:crossBetween val="midCat"/>
      </c:valAx>
      <c:valAx>
        <c:axId val="584395960"/>
        <c:scaling>
          <c:logBase val="10"/>
          <c:orientation val="minMax"/>
          <c:min val="1.0000000000000009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7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2, I1/Noc = 8.36 dB, I2/Noc = 1.66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2'!$AA$55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2'!$AA$56:$AA$74</c:f>
              <c:numCache>
                <c:formatCode>0.0000</c:formatCode>
                <c:ptCount val="19"/>
                <c:pt idx="0">
                  <c:v>0.20270000000000002</c:v>
                </c:pt>
                <c:pt idx="1">
                  <c:v>0.13519999999999993</c:v>
                </c:pt>
                <c:pt idx="2">
                  <c:v>7.2099999999999956E-2</c:v>
                </c:pt>
                <c:pt idx="3">
                  <c:v>3.2099999999999976E-2</c:v>
                </c:pt>
                <c:pt idx="4">
                  <c:v>1.1800000000000008E-2</c:v>
                </c:pt>
                <c:pt idx="5">
                  <c:v>2.5999999999999999E-3</c:v>
                </c:pt>
                <c:pt idx="6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2'!$AB$55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2'!$AB$56:$AB$74</c:f>
              <c:numCache>
                <c:formatCode>0.00E+00</c:formatCode>
                <c:ptCount val="19"/>
                <c:pt idx="0">
                  <c:v>0.30259999999999998</c:v>
                </c:pt>
                <c:pt idx="1">
                  <c:v>0.18629999999999999</c:v>
                </c:pt>
                <c:pt idx="2">
                  <c:v>9.7500000000000003E-2</c:v>
                </c:pt>
                <c:pt idx="3">
                  <c:v>4.0800000000000003E-2</c:v>
                </c:pt>
                <c:pt idx="4">
                  <c:v>1.37E-2</c:v>
                </c:pt>
                <c:pt idx="5">
                  <c:v>3.7000000000000002E-3</c:v>
                </c:pt>
                <c:pt idx="6">
                  <c:v>4.0000000000000002E-4</c:v>
                </c:pt>
                <c:pt idx="7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2'!$AC$55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test 2'!$AD$55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2'!$AD$56:$AD$74</c:f>
              <c:numCache>
                <c:formatCode>0.0000</c:formatCode>
                <c:ptCount val="19"/>
                <c:pt idx="2">
                  <c:v>6.7400000000000002E-2</c:v>
                </c:pt>
                <c:pt idx="3">
                  <c:v>3.1E-2</c:v>
                </c:pt>
                <c:pt idx="4">
                  <c:v>1.26E-2</c:v>
                </c:pt>
                <c:pt idx="5">
                  <c:v>3.5999999999999999E-3</c:v>
                </c:pt>
                <c:pt idx="6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2'!$AE$55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test 2'!$AF$55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2'!$AG$55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2'!$AH$55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2'!$AI$55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2'!$Z$56:$Z$74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2'!$AI$56:$AI$74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398312"/>
        <c:axId val="584397136"/>
      </c:scatterChart>
      <c:valAx>
        <c:axId val="584398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7136"/>
        <c:crosses val="autoZero"/>
        <c:crossBetween val="midCat"/>
      </c:valAx>
      <c:valAx>
        <c:axId val="58439713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4398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#1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1'!$C$7:$C$25</c:f>
              <c:numCache>
                <c:formatCode>0.000</c:formatCode>
                <c:ptCount val="19"/>
                <c:pt idx="0">
                  <c:v>0.92769999999999997</c:v>
                </c:pt>
                <c:pt idx="1">
                  <c:v>0.78839999999999999</c:v>
                </c:pt>
                <c:pt idx="2">
                  <c:v>0.57540000000000002</c:v>
                </c:pt>
                <c:pt idx="3">
                  <c:v>0.34799999999999998</c:v>
                </c:pt>
                <c:pt idx="4">
                  <c:v>0.17190000000000003</c:v>
                </c:pt>
                <c:pt idx="5">
                  <c:v>7.1999999999999981E-2</c:v>
                </c:pt>
                <c:pt idx="6">
                  <c:v>2.1900000000000003E-2</c:v>
                </c:pt>
                <c:pt idx="7">
                  <c:v>6.000000000000001E-3</c:v>
                </c:pt>
                <c:pt idx="8">
                  <c:v>1.5999999999999999E-3</c:v>
                </c:pt>
                <c:pt idx="9">
                  <c:v>4.0000000000000002E-4</c:v>
                </c:pt>
                <c:pt idx="10">
                  <c:v>9.9999999999999991E-5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1'!$D$7:$D$25</c:f>
              <c:numCache>
                <c:formatCode>0.00E+00</c:formatCode>
                <c:ptCount val="19"/>
                <c:pt idx="0">
                  <c:v>0.93369999999999997</c:v>
                </c:pt>
                <c:pt idx="1">
                  <c:v>0.80169999999999997</c:v>
                </c:pt>
                <c:pt idx="2">
                  <c:v>0.59550000000000003</c:v>
                </c:pt>
                <c:pt idx="3">
                  <c:v>0.35830000000000001</c:v>
                </c:pt>
                <c:pt idx="4">
                  <c:v>0.17979999999999999</c:v>
                </c:pt>
                <c:pt idx="5">
                  <c:v>7.49999999999999E-2</c:v>
                </c:pt>
                <c:pt idx="6">
                  <c:v>2.5399999999999999E-2</c:v>
                </c:pt>
                <c:pt idx="7">
                  <c:v>7.7999999999999996E-3</c:v>
                </c:pt>
                <c:pt idx="8">
                  <c:v>2.3E-3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1'!$E$7:$E$25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1'!$F$7:$F$25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1'!$G$7:$G$25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683048"/>
        <c:axId val="698682264"/>
      </c:scatterChart>
      <c:valAx>
        <c:axId val="698683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2264"/>
        <c:crosses val="autoZero"/>
        <c:crossBetween val="midCat"/>
      </c:valAx>
      <c:valAx>
        <c:axId val="698682264"/>
        <c:scaling>
          <c:logBase val="10"/>
          <c:orientation val="minMax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3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#1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1'!$O$7:$O$25</c:f>
              <c:numCache>
                <c:formatCode>0.000</c:formatCode>
                <c:ptCount val="19"/>
                <c:pt idx="0">
                  <c:v>0.93469999999999986</c:v>
                </c:pt>
                <c:pt idx="1">
                  <c:v>0.8024</c:v>
                </c:pt>
                <c:pt idx="2">
                  <c:v>0.59150000000000014</c:v>
                </c:pt>
                <c:pt idx="3">
                  <c:v>0.35919999999999985</c:v>
                </c:pt>
                <c:pt idx="4">
                  <c:v>0.17670000000000002</c:v>
                </c:pt>
                <c:pt idx="5">
                  <c:v>6.9899999999999962E-2</c:v>
                </c:pt>
                <c:pt idx="6">
                  <c:v>2.3600000000000003E-2</c:v>
                </c:pt>
                <c:pt idx="7">
                  <c:v>6.1000000000000021E-3</c:v>
                </c:pt>
                <c:pt idx="8">
                  <c:v>1.5999999999999999E-3</c:v>
                </c:pt>
                <c:pt idx="9">
                  <c:v>5.0000000000000001E-4</c:v>
                </c:pt>
                <c:pt idx="10">
                  <c:v>9.9999999999999991E-5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1'!$P$7:$P$25</c:f>
              <c:numCache>
                <c:formatCode>0.00E+00</c:formatCode>
                <c:ptCount val="19"/>
                <c:pt idx="0">
                  <c:v>0.95589999999999997</c:v>
                </c:pt>
                <c:pt idx="1">
                  <c:v>0.85499999999999998</c:v>
                </c:pt>
                <c:pt idx="2">
                  <c:v>0.66779999999999995</c:v>
                </c:pt>
                <c:pt idx="3">
                  <c:v>0.44579999999999997</c:v>
                </c:pt>
                <c:pt idx="4">
                  <c:v>0.24379999999999999</c:v>
                </c:pt>
                <c:pt idx="5">
                  <c:v>0.1057</c:v>
                </c:pt>
                <c:pt idx="6">
                  <c:v>3.8100000000000002E-2</c:v>
                </c:pt>
                <c:pt idx="7">
                  <c:v>1.2200000000000001E-2</c:v>
                </c:pt>
                <c:pt idx="8">
                  <c:v>3.5000000000000001E-3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1'!$Q$7:$Q$25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1'!$R$7:$R$25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1'!$S$7:$S$25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682656"/>
        <c:axId val="698680304"/>
      </c:scatterChart>
      <c:valAx>
        <c:axId val="6986826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0304"/>
        <c:crosses val="autoZero"/>
        <c:crossBetween val="midCat"/>
      </c:valAx>
      <c:valAx>
        <c:axId val="698680304"/>
        <c:scaling>
          <c:logBase val="10"/>
          <c:orientation val="minMax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2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#2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1'!$C$56:$C$74</c:f>
              <c:numCache>
                <c:formatCode>0.0000</c:formatCode>
                <c:ptCount val="19"/>
                <c:pt idx="0">
                  <c:v>0.90230000000000032</c:v>
                </c:pt>
                <c:pt idx="1">
                  <c:v>0.74459999999999982</c:v>
                </c:pt>
                <c:pt idx="2">
                  <c:v>0.5465000000000001</c:v>
                </c:pt>
                <c:pt idx="3">
                  <c:v>0.37830000000000014</c:v>
                </c:pt>
                <c:pt idx="4">
                  <c:v>0.24710000000000004</c:v>
                </c:pt>
                <c:pt idx="5">
                  <c:v>0.15459999999999996</c:v>
                </c:pt>
                <c:pt idx="6">
                  <c:v>9.2499999999999971E-2</c:v>
                </c:pt>
                <c:pt idx="7">
                  <c:v>4.3299999999999977E-2</c:v>
                </c:pt>
                <c:pt idx="8">
                  <c:v>1.730000000000001E-2</c:v>
                </c:pt>
                <c:pt idx="9">
                  <c:v>5.7000000000000019E-3</c:v>
                </c:pt>
                <c:pt idx="10">
                  <c:v>2.0000000000000005E-3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1'!$D$56:$D$74</c:f>
              <c:numCache>
                <c:formatCode>0.0000</c:formatCode>
                <c:ptCount val="19"/>
                <c:pt idx="2" formatCode="0.00E+00">
                  <c:v>0.53549999999999898</c:v>
                </c:pt>
                <c:pt idx="3" formatCode="0.00E+00">
                  <c:v>0.3382</c:v>
                </c:pt>
                <c:pt idx="4" formatCode="0.00E+00">
                  <c:v>0.19389999999999999</c:v>
                </c:pt>
                <c:pt idx="5" formatCode="0.00E+00">
                  <c:v>0.10390000000000001</c:v>
                </c:pt>
                <c:pt idx="6" formatCode="0.00E+00">
                  <c:v>5.04E-2</c:v>
                </c:pt>
                <c:pt idx="7" formatCode="0.00E+00">
                  <c:v>2.1600000000000001E-2</c:v>
                </c:pt>
                <c:pt idx="8" formatCode="0.00E+00">
                  <c:v>7.7999999999999996E-3</c:v>
                </c:pt>
                <c:pt idx="9" formatCode="0.00E+00">
                  <c:v>2.2000000000000001E-3</c:v>
                </c:pt>
                <c:pt idx="10" formatCode="0.00E+00">
                  <c:v>8.0000000000000004E-4</c:v>
                </c:pt>
                <c:pt idx="11" formatCode="0.00E+00">
                  <c:v>2.9999999999999997E-4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1'!$E$56:$E$74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1'!$F$56:$F$74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1'!$G$55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1'!$G$56:$G$74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685400"/>
        <c:axId val="698681088"/>
      </c:scatterChart>
      <c:valAx>
        <c:axId val="698685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1088"/>
        <c:crosses val="autoZero"/>
        <c:crossBetween val="midCat"/>
      </c:valAx>
      <c:valAx>
        <c:axId val="6986810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5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#2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1'!$O$56:$O$74</c:f>
              <c:numCache>
                <c:formatCode>0.0000</c:formatCode>
                <c:ptCount val="19"/>
                <c:pt idx="0">
                  <c:v>0.89139999999999997</c:v>
                </c:pt>
                <c:pt idx="1">
                  <c:v>0.7030000000000004</c:v>
                </c:pt>
                <c:pt idx="2">
                  <c:v>0.44369999999999993</c:v>
                </c:pt>
                <c:pt idx="3">
                  <c:v>0.22780000000000006</c:v>
                </c:pt>
                <c:pt idx="4">
                  <c:v>9.4299999999999981E-2</c:v>
                </c:pt>
                <c:pt idx="5">
                  <c:v>3.2099999999999962E-2</c:v>
                </c:pt>
                <c:pt idx="6">
                  <c:v>9.1000000000000039E-3</c:v>
                </c:pt>
                <c:pt idx="7">
                  <c:v>2.6000000000000007E-3</c:v>
                </c:pt>
                <c:pt idx="8">
                  <c:v>6.0000000000000006E-4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1'!$P$56:$P$74</c:f>
              <c:numCache>
                <c:formatCode>0.0000</c:formatCode>
                <c:ptCount val="19"/>
                <c:pt idx="2" formatCode="0.00E+00">
                  <c:v>0.5</c:v>
                </c:pt>
                <c:pt idx="3" formatCode="0.00E+00">
                  <c:v>0.27060000000000001</c:v>
                </c:pt>
                <c:pt idx="4" formatCode="0.00E+00">
                  <c:v>0.1145</c:v>
                </c:pt>
                <c:pt idx="5" formatCode="0.00E+00">
                  <c:v>4.2799999999999998E-2</c:v>
                </c:pt>
                <c:pt idx="6" formatCode="0.00E+00">
                  <c:v>1.5299999999999999E-2</c:v>
                </c:pt>
                <c:pt idx="7" formatCode="0.00E+00">
                  <c:v>4.1999999999999997E-3</c:v>
                </c:pt>
                <c:pt idx="8" formatCode="0.00E+00">
                  <c:v>1.6999999999999999E-3</c:v>
                </c:pt>
                <c:pt idx="9" formatCode="0.00E+00">
                  <c:v>2.9999999999999997E-4</c:v>
                </c:pt>
                <c:pt idx="10" formatCode="0.00E+00">
                  <c:v>1E-4</c:v>
                </c:pt>
                <c:pt idx="11" formatCode="0.00E+00">
                  <c:v>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1'!$Q$56:$Q$74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1'!$R$56:$R$74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1'!$S$55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1'!$S$56:$S$74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'EPDCCH test 1'!$W$56:$W$74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679128"/>
        <c:axId val="698683440"/>
      </c:scatterChart>
      <c:valAx>
        <c:axId val="698679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3440"/>
        <c:crosses val="autoZero"/>
        <c:crossBetween val="midCat"/>
      </c:valAx>
      <c:valAx>
        <c:axId val="69868344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79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#3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1'!$C$104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1'!$C$105:$C$123</c:f>
              <c:numCache>
                <c:formatCode>0.0000</c:formatCode>
                <c:ptCount val="19"/>
                <c:pt idx="0">
                  <c:v>0.82259999999999989</c:v>
                </c:pt>
                <c:pt idx="1">
                  <c:v>0.6805000000000001</c:v>
                </c:pt>
                <c:pt idx="2">
                  <c:v>0.52</c:v>
                </c:pt>
                <c:pt idx="3">
                  <c:v>0.3632999999999999</c:v>
                </c:pt>
                <c:pt idx="4">
                  <c:v>0.22540000000000013</c:v>
                </c:pt>
                <c:pt idx="5">
                  <c:v>0.11139999999999999</c:v>
                </c:pt>
                <c:pt idx="6">
                  <c:v>4.399999999999997E-2</c:v>
                </c:pt>
                <c:pt idx="7">
                  <c:v>1.3500000000000007E-2</c:v>
                </c:pt>
                <c:pt idx="8">
                  <c:v>3.4000000000000007E-3</c:v>
                </c:pt>
                <c:pt idx="9">
                  <c:v>6.0000000000000027E-4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1'!$D$104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1'!$D$105:$D$123</c:f>
              <c:numCache>
                <c:formatCode>0.00E+00</c:formatCode>
                <c:ptCount val="19"/>
                <c:pt idx="1">
                  <c:v>0.60419999999999996</c:v>
                </c:pt>
                <c:pt idx="2">
                  <c:v>0.41360000000000002</c:v>
                </c:pt>
                <c:pt idx="3">
                  <c:v>0.24740000000000001</c:v>
                </c:pt>
                <c:pt idx="4">
                  <c:v>0.12590000000000001</c:v>
                </c:pt>
                <c:pt idx="5">
                  <c:v>5.6300000000000003E-2</c:v>
                </c:pt>
                <c:pt idx="6">
                  <c:v>2.06E-2</c:v>
                </c:pt>
                <c:pt idx="7">
                  <c:v>7.1999999999999998E-3</c:v>
                </c:pt>
                <c:pt idx="8">
                  <c:v>2.8999999999999998E-3</c:v>
                </c:pt>
                <c:pt idx="9">
                  <c:v>1.1000000000000001E-3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1'!$E$104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1'!$E$105:$E$123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1'!$F$104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1'!$F$105:$F$123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1'!$G$104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1'!$G$105:$G$123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1'!$H$104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1'!$H$105:$H$123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1'!$I$104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1'!$I$105:$I$123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1'!$J$104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1'!$J$105:$J$123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1'!$K$104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1'!$B$105:$B$123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1'!$K$105:$K$123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678736"/>
        <c:axId val="698684616"/>
      </c:scatterChart>
      <c:valAx>
        <c:axId val="698678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4616"/>
        <c:crosses val="autoZero"/>
        <c:crossBetween val="midCat"/>
      </c:valAx>
      <c:valAx>
        <c:axId val="69868461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78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#3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1'!$O$104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1'!$O$105:$O$123</c:f>
              <c:numCache>
                <c:formatCode>0.0000</c:formatCode>
                <c:ptCount val="19"/>
                <c:pt idx="0">
                  <c:v>0.67510000000000014</c:v>
                </c:pt>
                <c:pt idx="1">
                  <c:v>0.41589999999999977</c:v>
                </c:pt>
                <c:pt idx="2">
                  <c:v>0.21030000000000001</c:v>
                </c:pt>
                <c:pt idx="3">
                  <c:v>8.4899999999999948E-2</c:v>
                </c:pt>
                <c:pt idx="4">
                  <c:v>2.6599999999999988E-2</c:v>
                </c:pt>
                <c:pt idx="5">
                  <c:v>7.800000000000004E-3</c:v>
                </c:pt>
                <c:pt idx="6">
                  <c:v>2E-3</c:v>
                </c:pt>
                <c:pt idx="7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1'!$P$104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1'!$P$105:$P$123</c:f>
              <c:numCache>
                <c:formatCode>0.00E+00</c:formatCode>
                <c:ptCount val="19"/>
                <c:pt idx="1">
                  <c:v>0.45419999999999999</c:v>
                </c:pt>
                <c:pt idx="2">
                  <c:v>0.23130000000000001</c:v>
                </c:pt>
                <c:pt idx="3">
                  <c:v>9.3200000000000005E-2</c:v>
                </c:pt>
                <c:pt idx="4">
                  <c:v>3.4200000000000001E-2</c:v>
                </c:pt>
                <c:pt idx="5">
                  <c:v>1.11E-2</c:v>
                </c:pt>
                <c:pt idx="6">
                  <c:v>3.2000000000000002E-3</c:v>
                </c:pt>
                <c:pt idx="7">
                  <c:v>8.0000000000000004E-4</c:v>
                </c:pt>
                <c:pt idx="8">
                  <c:v>1E-4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1'!$Q$104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1'!$Q$105:$Q$123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1'!$R$104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1'!$R$105:$R$123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1'!$S$104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1'!$S$105:$S$123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1'!$T$104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1'!$T$105:$T$123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1'!$U$104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1'!$U$105:$U$123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1'!$V$104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1'!$V$105:$V$123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1'!$W$104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1'!$N$105:$N$123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1'!$W$105:$W$123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679520"/>
        <c:axId val="698685792"/>
      </c:scatterChart>
      <c:valAx>
        <c:axId val="698679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5792"/>
        <c:crosses val="autoZero"/>
        <c:crossBetween val="midCat"/>
      </c:valAx>
      <c:valAx>
        <c:axId val="69868579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79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#1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1'!$AA$7:$AA$25</c:f>
              <c:numCache>
                <c:formatCode>0.000</c:formatCode>
                <c:ptCount val="19"/>
                <c:pt idx="0">
                  <c:v>0.6653</c:v>
                </c:pt>
                <c:pt idx="1">
                  <c:v>0.3651000000000002</c:v>
                </c:pt>
                <c:pt idx="2">
                  <c:v>0.1479</c:v>
                </c:pt>
                <c:pt idx="3">
                  <c:v>4.6499999999999958E-2</c:v>
                </c:pt>
                <c:pt idx="4">
                  <c:v>1.3100000000000007E-2</c:v>
                </c:pt>
                <c:pt idx="5">
                  <c:v>2.8000000000000008E-3</c:v>
                </c:pt>
                <c:pt idx="6">
                  <c:v>5.0000000000000001E-4</c:v>
                </c:pt>
                <c:pt idx="7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1'!$AB$7:$AB$25</c:f>
              <c:numCache>
                <c:formatCode>0.00E+00</c:formatCode>
                <c:ptCount val="19"/>
                <c:pt idx="0">
                  <c:v>0.64249999999999996</c:v>
                </c:pt>
                <c:pt idx="1">
                  <c:v>0.35070000000000001</c:v>
                </c:pt>
                <c:pt idx="2">
                  <c:v>0.13900000000000001</c:v>
                </c:pt>
                <c:pt idx="3">
                  <c:v>4.1099999999999998E-2</c:v>
                </c:pt>
                <c:pt idx="4">
                  <c:v>1.15E-2</c:v>
                </c:pt>
                <c:pt idx="5">
                  <c:v>3.7000000000000002E-3</c:v>
                </c:pt>
                <c:pt idx="6">
                  <c:v>8.0000000000000004E-4</c:v>
                </c:pt>
                <c:pt idx="7">
                  <c:v>1E-4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1'!$AC$7:$AC$25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684224"/>
        <c:axId val="698685008"/>
      </c:scatterChart>
      <c:valAx>
        <c:axId val="698684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5008"/>
        <c:crosses val="autoZero"/>
        <c:crossBetween val="midCat"/>
      </c:valAx>
      <c:valAx>
        <c:axId val="698685008"/>
        <c:scaling>
          <c:logBase val="10"/>
          <c:orientation val="minMax"/>
          <c:min val="1.0000000000000009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86842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#2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1'!$AA$56:$AA$74</c:f>
              <c:numCache>
                <c:formatCode>0.0000</c:formatCode>
                <c:ptCount val="19"/>
                <c:pt idx="0">
                  <c:v>0.70150000000000001</c:v>
                </c:pt>
                <c:pt idx="1">
                  <c:v>0.41930000000000028</c:v>
                </c:pt>
                <c:pt idx="2">
                  <c:v>0.19840000000000002</c:v>
                </c:pt>
                <c:pt idx="3">
                  <c:v>7.6999999999999971E-2</c:v>
                </c:pt>
                <c:pt idx="4">
                  <c:v>2.7099999999999978E-2</c:v>
                </c:pt>
                <c:pt idx="5">
                  <c:v>9.1000000000000057E-3</c:v>
                </c:pt>
                <c:pt idx="6">
                  <c:v>2.3000000000000008E-3</c:v>
                </c:pt>
                <c:pt idx="7">
                  <c:v>8.0000000000000004E-4</c:v>
                </c:pt>
                <c:pt idx="8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1'!$AB$56:$AB$74</c:f>
              <c:numCache>
                <c:formatCode>0.0000</c:formatCode>
                <c:ptCount val="19"/>
                <c:pt idx="2" formatCode="0.00E+00">
                  <c:v>0.21240000000000001</c:v>
                </c:pt>
                <c:pt idx="3" formatCode="0.00E+00">
                  <c:v>8.0399999999999902E-2</c:v>
                </c:pt>
                <c:pt idx="4" formatCode="0.00E+00">
                  <c:v>2.93E-2</c:v>
                </c:pt>
                <c:pt idx="5" formatCode="0.00E+00">
                  <c:v>1.09E-2</c:v>
                </c:pt>
                <c:pt idx="6" formatCode="0.00E+00">
                  <c:v>2.5000000000000001E-3</c:v>
                </c:pt>
                <c:pt idx="7" formatCode="0.00E+00">
                  <c:v>5.0000000000000001E-4</c:v>
                </c:pt>
                <c:pt idx="8" formatCode="0.00E+00">
                  <c:v>2.0000000000000001E-4</c:v>
                </c:pt>
                <c:pt idx="9" formatCode="0.00E+00">
                  <c:v>1E-4</c:v>
                </c:pt>
                <c:pt idx="10" formatCode="0.00E+00">
                  <c:v>1E-4</c:v>
                </c:pt>
                <c:pt idx="11" formatCode="0.00E+00">
                  <c:v>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1'!$AC$56:$AC$74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1'!$AD$56:$AD$74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1'!$AE$55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1'!$AE$56:$AE$74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1'!$Z$56:$Z$74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'EPDCCH test 1'!$AI$56:$AI$74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145576"/>
        <c:axId val="590143616"/>
      </c:scatterChart>
      <c:valAx>
        <c:axId val="590145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0143616"/>
        <c:crosses val="autoZero"/>
        <c:crossBetween val="midCat"/>
      </c:valAx>
      <c:valAx>
        <c:axId val="59014361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0145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</a:t>
            </a:r>
            <a:r>
              <a:rPr lang="en-US" sz="1400" baseline="0"/>
              <a:t> Case 1, Model #3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test 1'!$AA$104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1'!$AA$105:$AA$123</c:f>
              <c:numCache>
                <c:formatCode>0.0000</c:formatCode>
                <c:ptCount val="19"/>
                <c:pt idx="0">
                  <c:v>0.51149999999999984</c:v>
                </c:pt>
                <c:pt idx="1">
                  <c:v>0.27700000000000002</c:v>
                </c:pt>
                <c:pt idx="2">
                  <c:v>0.12359999999999999</c:v>
                </c:pt>
                <c:pt idx="3">
                  <c:v>4.6199999999999963E-2</c:v>
                </c:pt>
                <c:pt idx="4">
                  <c:v>1.3400000000000007E-2</c:v>
                </c:pt>
                <c:pt idx="5">
                  <c:v>4.400000000000002E-3</c:v>
                </c:pt>
                <c:pt idx="6">
                  <c:v>8.9999999999999998E-4</c:v>
                </c:pt>
                <c:pt idx="7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test 1'!$AB$104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1'!$AB$105:$AB$123</c:f>
              <c:numCache>
                <c:formatCode>0.00E+00</c:formatCode>
                <c:ptCount val="19"/>
                <c:pt idx="1">
                  <c:v>0.28870000000000001</c:v>
                </c:pt>
                <c:pt idx="2">
                  <c:v>0.1258</c:v>
                </c:pt>
                <c:pt idx="3">
                  <c:v>4.7699999999999902E-2</c:v>
                </c:pt>
                <c:pt idx="4">
                  <c:v>1.7600000000000001E-2</c:v>
                </c:pt>
                <c:pt idx="5">
                  <c:v>5.1000000000000004E-3</c:v>
                </c:pt>
                <c:pt idx="6">
                  <c:v>1.5E-3</c:v>
                </c:pt>
                <c:pt idx="7">
                  <c:v>4.0000000000000002E-4</c:v>
                </c:pt>
                <c:pt idx="8">
                  <c:v>1E-4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test 1'!$AC$104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1'!$AC$105:$AC$123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test 1'!$AD$104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1'!$AD$105:$AD$123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test 1'!$AE$104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1'!$AE$105:$AE$123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test 1'!$AF$104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1'!$AF$105:$AF$123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test 1'!$AG$104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1'!$AG$105:$AG$123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test 1'!$AH$104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1'!$AH$105:$AH$123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'EPDCCH test 1'!$AI$104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'EPDCCH test 1'!$Z$105:$Z$123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'EPDCCH test 1'!$AI$105:$AI$123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142048"/>
        <c:axId val="590144008"/>
      </c:scatterChart>
      <c:valAx>
        <c:axId val="590142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0144008"/>
        <c:crosses val="autoZero"/>
        <c:crossBetween val="midCat"/>
      </c:valAx>
      <c:valAx>
        <c:axId val="59014400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90142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125</xdr:row>
      <xdr:rowOff>175211</xdr:rowOff>
    </xdr:from>
    <xdr:to>
      <xdr:col>11</xdr:col>
      <xdr:colOff>0</xdr:colOff>
      <xdr:row>148</xdr:row>
      <xdr:rowOff>84044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126</xdr:row>
      <xdr:rowOff>0</xdr:rowOff>
    </xdr:from>
    <xdr:to>
      <xdr:col>23</xdr:col>
      <xdr:colOff>0</xdr:colOff>
      <xdr:row>148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174</xdr:row>
      <xdr:rowOff>175211</xdr:rowOff>
    </xdr:from>
    <xdr:to>
      <xdr:col>11</xdr:col>
      <xdr:colOff>0</xdr:colOff>
      <xdr:row>197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175</xdr:row>
      <xdr:rowOff>0</xdr:rowOff>
    </xdr:from>
    <xdr:to>
      <xdr:col>23</xdr:col>
      <xdr:colOff>0</xdr:colOff>
      <xdr:row>197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25</xdr:col>
      <xdr:colOff>0</xdr:colOff>
      <xdr:row>126</xdr:row>
      <xdr:rowOff>0</xdr:rowOff>
    </xdr:from>
    <xdr:to>
      <xdr:col>35</xdr:col>
      <xdr:colOff>0</xdr:colOff>
      <xdr:row>148</xdr:row>
      <xdr:rowOff>99333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0</xdr:colOff>
      <xdr:row>175</xdr:row>
      <xdr:rowOff>0</xdr:rowOff>
    </xdr:from>
    <xdr:to>
      <xdr:col>35</xdr:col>
      <xdr:colOff>0</xdr:colOff>
      <xdr:row>197</xdr:row>
      <xdr:rowOff>99333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125</xdr:row>
      <xdr:rowOff>175211</xdr:rowOff>
    </xdr:from>
    <xdr:to>
      <xdr:col>11</xdr:col>
      <xdr:colOff>0</xdr:colOff>
      <xdr:row>148</xdr:row>
      <xdr:rowOff>84044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126</xdr:row>
      <xdr:rowOff>0</xdr:rowOff>
    </xdr:from>
    <xdr:to>
      <xdr:col>23</xdr:col>
      <xdr:colOff>0</xdr:colOff>
      <xdr:row>148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174</xdr:row>
      <xdr:rowOff>175211</xdr:rowOff>
    </xdr:from>
    <xdr:to>
      <xdr:col>11</xdr:col>
      <xdr:colOff>0</xdr:colOff>
      <xdr:row>197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175</xdr:row>
      <xdr:rowOff>0</xdr:rowOff>
    </xdr:from>
    <xdr:to>
      <xdr:col>23</xdr:col>
      <xdr:colOff>0</xdr:colOff>
      <xdr:row>197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25</xdr:col>
      <xdr:colOff>0</xdr:colOff>
      <xdr:row>126</xdr:row>
      <xdr:rowOff>0</xdr:rowOff>
    </xdr:from>
    <xdr:to>
      <xdr:col>35</xdr:col>
      <xdr:colOff>0</xdr:colOff>
      <xdr:row>148</xdr:row>
      <xdr:rowOff>99333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0</xdr:colOff>
      <xdr:row>175</xdr:row>
      <xdr:rowOff>0</xdr:rowOff>
    </xdr:from>
    <xdr:to>
      <xdr:col>35</xdr:col>
      <xdr:colOff>0</xdr:colOff>
      <xdr:row>197</xdr:row>
      <xdr:rowOff>99333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125</xdr:row>
      <xdr:rowOff>175211</xdr:rowOff>
    </xdr:from>
    <xdr:to>
      <xdr:col>11</xdr:col>
      <xdr:colOff>0</xdr:colOff>
      <xdr:row>148</xdr:row>
      <xdr:rowOff>84044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126</xdr:row>
      <xdr:rowOff>0</xdr:rowOff>
    </xdr:from>
    <xdr:to>
      <xdr:col>23</xdr:col>
      <xdr:colOff>0</xdr:colOff>
      <xdr:row>148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126</xdr:row>
      <xdr:rowOff>0</xdr:rowOff>
    </xdr:from>
    <xdr:to>
      <xdr:col>35</xdr:col>
      <xdr:colOff>0</xdr:colOff>
      <xdr:row>148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1" sqref="F1"/>
    </sheetView>
  </sheetViews>
  <sheetFormatPr defaultRowHeight="15"/>
  <sheetData>
    <row r="1" spans="1:9">
      <c r="A1" s="1" t="s">
        <v>84</v>
      </c>
      <c r="B1" s="2"/>
      <c r="C1" s="2"/>
      <c r="D1" s="2"/>
      <c r="E1" s="2"/>
      <c r="F1" s="1" t="s">
        <v>132</v>
      </c>
      <c r="G1" s="2"/>
      <c r="H1" s="2"/>
      <c r="I1" s="2"/>
    </row>
    <row r="2" spans="1:9">
      <c r="A2" s="1" t="s">
        <v>85</v>
      </c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1" t="s">
        <v>123</v>
      </c>
      <c r="B4" s="2"/>
      <c r="C4" s="2"/>
      <c r="D4" s="2"/>
      <c r="E4" s="2"/>
      <c r="F4" s="2"/>
      <c r="G4" s="2"/>
      <c r="H4" s="2"/>
      <c r="I4" s="2"/>
    </row>
    <row r="5" spans="1:9">
      <c r="A5" s="1" t="s">
        <v>87</v>
      </c>
      <c r="B5" s="2"/>
      <c r="C5" s="2"/>
      <c r="D5" s="2"/>
      <c r="E5" s="2"/>
      <c r="F5" s="2"/>
      <c r="G5" s="2"/>
      <c r="H5" s="2"/>
      <c r="I5" s="2"/>
    </row>
    <row r="6" spans="1:9">
      <c r="A6" s="1" t="s">
        <v>124</v>
      </c>
      <c r="B6" s="2"/>
      <c r="C6" s="2"/>
      <c r="D6" s="2"/>
      <c r="E6" s="2"/>
      <c r="F6" s="2"/>
      <c r="G6" s="2"/>
      <c r="H6" s="2"/>
      <c r="I6" s="2"/>
    </row>
    <row r="7" spans="1:9">
      <c r="A7" s="1" t="s">
        <v>86</v>
      </c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workbookViewId="0">
      <selection activeCell="B65" sqref="B65"/>
    </sheetView>
  </sheetViews>
  <sheetFormatPr defaultRowHeight="15"/>
  <cols>
    <col min="1" max="1" width="28.7109375" customWidth="1"/>
    <col min="2" max="2" width="76.7109375" customWidth="1"/>
  </cols>
  <sheetData>
    <row r="1" spans="1:2" ht="16.5" thickBot="1">
      <c r="A1" s="144" t="s">
        <v>0</v>
      </c>
      <c r="B1" s="144"/>
    </row>
    <row r="2" spans="1:2" ht="15.75" thickBot="1">
      <c r="A2" s="3" t="s">
        <v>1</v>
      </c>
      <c r="B2" s="4" t="s">
        <v>2</v>
      </c>
    </row>
    <row r="3" spans="1:2" ht="15.75" thickBot="1">
      <c r="A3" s="32" t="s">
        <v>3</v>
      </c>
      <c r="B3" s="5" t="s">
        <v>4</v>
      </c>
    </row>
    <row r="4" spans="1:2" ht="15.75" thickBot="1">
      <c r="A4" s="32" t="s">
        <v>5</v>
      </c>
      <c r="B4" s="5" t="s">
        <v>6</v>
      </c>
    </row>
    <row r="5" spans="1:2" ht="15.75" thickBot="1">
      <c r="A5" s="32" t="s">
        <v>7</v>
      </c>
      <c r="B5" s="6">
        <v>0.06</v>
      </c>
    </row>
    <row r="6" spans="1:2">
      <c r="A6" s="141" t="s">
        <v>8</v>
      </c>
      <c r="B6" s="7" t="s">
        <v>9</v>
      </c>
    </row>
    <row r="7" spans="1:2">
      <c r="A7" s="142"/>
      <c r="B7" s="7" t="s">
        <v>10</v>
      </c>
    </row>
    <row r="8" spans="1:2">
      <c r="A8" s="142"/>
      <c r="B8" s="7" t="s">
        <v>11</v>
      </c>
    </row>
    <row r="9" spans="1:2" ht="15.75" thickBot="1">
      <c r="A9" s="143"/>
      <c r="B9" s="5" t="s">
        <v>12</v>
      </c>
    </row>
    <row r="11" spans="1:2" ht="16.5" thickBot="1">
      <c r="A11" s="144" t="s">
        <v>37</v>
      </c>
      <c r="B11" s="144"/>
    </row>
    <row r="12" spans="1:2" ht="15.75" thickBot="1">
      <c r="A12" s="3" t="s">
        <v>1</v>
      </c>
      <c r="B12" s="4" t="s">
        <v>2</v>
      </c>
    </row>
    <row r="13" spans="1:2" ht="15.75" thickBot="1">
      <c r="A13" s="30" t="s">
        <v>13</v>
      </c>
      <c r="B13" s="5" t="s">
        <v>14</v>
      </c>
    </row>
    <row r="14" spans="1:2">
      <c r="A14" s="145" t="s">
        <v>15</v>
      </c>
      <c r="B14" s="7" t="s">
        <v>16</v>
      </c>
    </row>
    <row r="15" spans="1:2" ht="15.75" thickBot="1">
      <c r="A15" s="146"/>
      <c r="B15" s="5" t="s">
        <v>17</v>
      </c>
    </row>
    <row r="16" spans="1:2">
      <c r="A16" s="145" t="s">
        <v>18</v>
      </c>
      <c r="B16" s="7" t="s">
        <v>19</v>
      </c>
    </row>
    <row r="17" spans="1:2" ht="15.75" thickBot="1">
      <c r="A17" s="146"/>
      <c r="B17" s="5" t="s">
        <v>20</v>
      </c>
    </row>
    <row r="18" spans="1:2">
      <c r="A18" s="145" t="s">
        <v>21</v>
      </c>
      <c r="B18" s="7" t="s">
        <v>22</v>
      </c>
    </row>
    <row r="19" spans="1:2" ht="15.75" thickBot="1">
      <c r="A19" s="146"/>
      <c r="B19" s="5" t="s">
        <v>23</v>
      </c>
    </row>
    <row r="20" spans="1:2" ht="15.75" thickBot="1">
      <c r="A20" s="31" t="s">
        <v>24</v>
      </c>
      <c r="B20" s="5" t="s">
        <v>25</v>
      </c>
    </row>
    <row r="21" spans="1:2" ht="15.75" thickBot="1">
      <c r="A21" s="31" t="s">
        <v>26</v>
      </c>
      <c r="B21" s="5" t="s">
        <v>27</v>
      </c>
    </row>
    <row r="22" spans="1:2" ht="15.75" thickBot="1">
      <c r="A22" s="31" t="s">
        <v>28</v>
      </c>
      <c r="B22" s="5" t="s">
        <v>29</v>
      </c>
    </row>
    <row r="23" spans="1:2">
      <c r="A23" s="145" t="s">
        <v>30</v>
      </c>
      <c r="B23" s="7" t="s">
        <v>31</v>
      </c>
    </row>
    <row r="24" spans="1:2">
      <c r="A24" s="147"/>
      <c r="B24" s="7" t="s">
        <v>32</v>
      </c>
    </row>
    <row r="25" spans="1:2" ht="15.75" thickBot="1">
      <c r="A25" s="146"/>
      <c r="B25" s="5" t="s">
        <v>33</v>
      </c>
    </row>
    <row r="26" spans="1:2">
      <c r="A26" s="145" t="s">
        <v>34</v>
      </c>
      <c r="B26" s="7" t="s">
        <v>35</v>
      </c>
    </row>
    <row r="27" spans="1:2" ht="26.25" thickBot="1">
      <c r="A27" s="146"/>
      <c r="B27" s="5" t="s">
        <v>36</v>
      </c>
    </row>
    <row r="29" spans="1:2" ht="16.5" thickBot="1">
      <c r="A29" s="144" t="s">
        <v>43</v>
      </c>
      <c r="B29" s="144"/>
    </row>
    <row r="30" spans="1:2" ht="15.75" thickBot="1">
      <c r="A30" s="3" t="s">
        <v>1</v>
      </c>
      <c r="B30" s="4" t="s">
        <v>2</v>
      </c>
    </row>
    <row r="31" spans="1:2" ht="15.75" thickBot="1">
      <c r="A31" s="33" t="s">
        <v>13</v>
      </c>
      <c r="B31" s="5" t="s">
        <v>14</v>
      </c>
    </row>
    <row r="32" spans="1:2">
      <c r="A32" s="141" t="s">
        <v>15</v>
      </c>
      <c r="B32" s="7" t="s">
        <v>16</v>
      </c>
    </row>
    <row r="33" spans="1:2" ht="15.75" thickBot="1">
      <c r="A33" s="143"/>
      <c r="B33" s="5" t="s">
        <v>17</v>
      </c>
    </row>
    <row r="34" spans="1:2">
      <c r="A34" s="141" t="s">
        <v>18</v>
      </c>
      <c r="B34" s="7" t="s">
        <v>19</v>
      </c>
    </row>
    <row r="35" spans="1:2" ht="15.75" thickBot="1">
      <c r="A35" s="143"/>
      <c r="B35" s="5" t="s">
        <v>20</v>
      </c>
    </row>
    <row r="36" spans="1:2">
      <c r="A36" s="141" t="s">
        <v>21</v>
      </c>
      <c r="B36" s="7" t="s">
        <v>22</v>
      </c>
    </row>
    <row r="37" spans="1:2" ht="15.75" thickBot="1">
      <c r="A37" s="143"/>
      <c r="B37" s="5" t="s">
        <v>23</v>
      </c>
    </row>
    <row r="38" spans="1:2" ht="15.75" thickBot="1">
      <c r="A38" s="32" t="s">
        <v>24</v>
      </c>
      <c r="B38" s="5" t="s">
        <v>25</v>
      </c>
    </row>
    <row r="39" spans="1:2">
      <c r="A39" s="141" t="s">
        <v>26</v>
      </c>
      <c r="B39" s="8" t="s">
        <v>38</v>
      </c>
    </row>
    <row r="40" spans="1:2" ht="15.75" thickBot="1">
      <c r="A40" s="143"/>
      <c r="B40" s="9" t="s">
        <v>39</v>
      </c>
    </row>
    <row r="41" spans="1:2" ht="15.75" thickBot="1">
      <c r="A41" s="32" t="s">
        <v>28</v>
      </c>
      <c r="B41" s="5" t="s">
        <v>29</v>
      </c>
    </row>
    <row r="42" spans="1:2">
      <c r="A42" s="141" t="s">
        <v>30</v>
      </c>
      <c r="B42" s="7" t="s">
        <v>40</v>
      </c>
    </row>
    <row r="43" spans="1:2">
      <c r="A43" s="142"/>
      <c r="B43" s="7" t="s">
        <v>41</v>
      </c>
    </row>
    <row r="44" spans="1:2" ht="15.75" thickBot="1">
      <c r="A44" s="143"/>
      <c r="B44" s="5" t="s">
        <v>42</v>
      </c>
    </row>
    <row r="45" spans="1:2">
      <c r="A45" s="141" t="s">
        <v>34</v>
      </c>
      <c r="B45" s="7" t="s">
        <v>35</v>
      </c>
    </row>
    <row r="46" spans="1:2" ht="26.25" thickBot="1">
      <c r="A46" s="143"/>
      <c r="B46" s="5" t="s">
        <v>36</v>
      </c>
    </row>
    <row r="48" spans="1:2" ht="16.5" thickBot="1">
      <c r="A48" s="144" t="s">
        <v>59</v>
      </c>
      <c r="B48" s="144"/>
    </row>
    <row r="49" spans="1:2" ht="15.75" thickBot="1">
      <c r="A49" s="3" t="s">
        <v>1</v>
      </c>
      <c r="B49" s="4" t="s">
        <v>2</v>
      </c>
    </row>
    <row r="50" spans="1:2" ht="15.75" thickBot="1">
      <c r="A50" s="33" t="s">
        <v>13</v>
      </c>
      <c r="B50" s="5" t="s">
        <v>14</v>
      </c>
    </row>
    <row r="51" spans="1:2">
      <c r="A51" s="141" t="s">
        <v>18</v>
      </c>
      <c r="B51" s="7" t="s">
        <v>44</v>
      </c>
    </row>
    <row r="52" spans="1:2" ht="15.75" thickBot="1">
      <c r="A52" s="143"/>
      <c r="B52" s="5" t="s">
        <v>45</v>
      </c>
    </row>
    <row r="53" spans="1:2">
      <c r="A53" s="141" t="s">
        <v>21</v>
      </c>
      <c r="B53" s="7" t="s">
        <v>22</v>
      </c>
    </row>
    <row r="54" spans="1:2" ht="15.75" thickBot="1">
      <c r="A54" s="143"/>
      <c r="B54" s="5" t="s">
        <v>23</v>
      </c>
    </row>
    <row r="55" spans="1:2" ht="15.75" thickBot="1">
      <c r="A55" s="32" t="s">
        <v>24</v>
      </c>
      <c r="B55" s="5" t="s">
        <v>25</v>
      </c>
    </row>
    <row r="56" spans="1:2">
      <c r="A56" s="141" t="s">
        <v>46</v>
      </c>
      <c r="B56" s="7" t="s">
        <v>47</v>
      </c>
    </row>
    <row r="57" spans="1:2">
      <c r="A57" s="142"/>
      <c r="B57" s="7" t="s">
        <v>48</v>
      </c>
    </row>
    <row r="58" spans="1:2" ht="15.75" thickBot="1">
      <c r="A58" s="143"/>
      <c r="B58" s="5" t="s">
        <v>49</v>
      </c>
    </row>
    <row r="59" spans="1:2">
      <c r="A59" s="141" t="s">
        <v>50</v>
      </c>
      <c r="B59" s="7" t="s">
        <v>51</v>
      </c>
    </row>
    <row r="60" spans="1:2">
      <c r="A60" s="142"/>
      <c r="B60" s="7" t="s">
        <v>52</v>
      </c>
    </row>
    <row r="61" spans="1:2">
      <c r="A61" s="142"/>
      <c r="B61" s="7" t="s">
        <v>53</v>
      </c>
    </row>
    <row r="62" spans="1:2">
      <c r="A62" s="142"/>
      <c r="B62" s="7" t="s">
        <v>54</v>
      </c>
    </row>
    <row r="63" spans="1:2">
      <c r="A63" s="142"/>
      <c r="B63" s="7" t="s">
        <v>55</v>
      </c>
    </row>
    <row r="64" spans="1:2">
      <c r="A64" s="142"/>
      <c r="B64" s="7" t="s">
        <v>56</v>
      </c>
    </row>
    <row r="65" spans="1:2">
      <c r="A65" s="142"/>
      <c r="B65" s="7" t="s">
        <v>57</v>
      </c>
    </row>
    <row r="66" spans="1:2" ht="15.75" thickBot="1">
      <c r="A66" s="143"/>
      <c r="B66" s="5" t="s">
        <v>58</v>
      </c>
    </row>
    <row r="67" spans="1:2">
      <c r="A67" s="141" t="s">
        <v>34</v>
      </c>
      <c r="B67" s="7" t="s">
        <v>35</v>
      </c>
    </row>
    <row r="68" spans="1:2" ht="26.25" thickBot="1">
      <c r="A68" s="143"/>
      <c r="B68" s="5" t="s">
        <v>36</v>
      </c>
    </row>
  </sheetData>
  <mergeCells count="21">
    <mergeCell ref="A26:A27"/>
    <mergeCell ref="A1:B1"/>
    <mergeCell ref="A6:A9"/>
    <mergeCell ref="A11:B11"/>
    <mergeCell ref="A14:A15"/>
    <mergeCell ref="A16:A17"/>
    <mergeCell ref="A18:A19"/>
    <mergeCell ref="A23:A25"/>
    <mergeCell ref="A59:A66"/>
    <mergeCell ref="A67:A68"/>
    <mergeCell ref="A48:B48"/>
    <mergeCell ref="A45:A46"/>
    <mergeCell ref="A29:B29"/>
    <mergeCell ref="A51:A52"/>
    <mergeCell ref="A53:A54"/>
    <mergeCell ref="A56:A58"/>
    <mergeCell ref="A32:A33"/>
    <mergeCell ref="A34:A35"/>
    <mergeCell ref="A36:A37"/>
    <mergeCell ref="A39:A40"/>
    <mergeCell ref="A42:A44"/>
  </mergeCells>
  <phoneticPr fontId="1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"/>
  <sheetViews>
    <sheetView workbookViewId="0">
      <pane xSplit="9" ySplit="17" topLeftCell="J18" activePane="bottomRight" state="frozen"/>
      <selection pane="topRight" activeCell="G1" sqref="G1"/>
      <selection pane="bottomLeft" activeCell="A10" sqref="A10"/>
      <selection pane="bottomRight" activeCell="AO22" sqref="AO22"/>
    </sheetView>
  </sheetViews>
  <sheetFormatPr defaultRowHeight="15"/>
  <cols>
    <col min="1" max="1" width="14.5703125" customWidth="1"/>
    <col min="2" max="7" width="12.7109375" customWidth="1"/>
    <col min="8" max="9" width="7.7109375" customWidth="1"/>
    <col min="13" max="15" width="9.5703125" bestFit="1" customWidth="1"/>
    <col min="48" max="48" width="14" customWidth="1"/>
  </cols>
  <sheetData>
    <row r="1" spans="1:48" ht="15.75" customHeight="1" thickBot="1">
      <c r="A1" s="148" t="s">
        <v>60</v>
      </c>
      <c r="B1" s="148" t="s">
        <v>61</v>
      </c>
      <c r="C1" s="148" t="s">
        <v>62</v>
      </c>
      <c r="D1" s="150" t="s">
        <v>63</v>
      </c>
      <c r="E1" s="151"/>
      <c r="F1" s="148" t="s">
        <v>77</v>
      </c>
      <c r="G1" s="148" t="s">
        <v>104</v>
      </c>
      <c r="H1" s="148" t="s">
        <v>126</v>
      </c>
      <c r="I1" s="148" t="s">
        <v>127</v>
      </c>
      <c r="J1" s="150" t="s">
        <v>118</v>
      </c>
      <c r="K1" s="152"/>
      <c r="L1" s="152"/>
      <c r="M1" s="150" t="s">
        <v>120</v>
      </c>
      <c r="N1" s="152"/>
      <c r="O1" s="152"/>
      <c r="P1" s="150" t="s">
        <v>121</v>
      </c>
      <c r="Q1" s="152"/>
      <c r="R1" s="152"/>
      <c r="S1" s="150" t="s">
        <v>122</v>
      </c>
      <c r="T1" s="152"/>
      <c r="U1" s="152"/>
      <c r="V1" s="150" t="s">
        <v>125</v>
      </c>
      <c r="W1" s="152"/>
      <c r="X1" s="152"/>
      <c r="Y1" s="150" t="s">
        <v>64</v>
      </c>
      <c r="Z1" s="152"/>
      <c r="AA1" s="152"/>
      <c r="AB1" s="150" t="s">
        <v>65</v>
      </c>
      <c r="AC1" s="152"/>
      <c r="AD1" s="152"/>
      <c r="AE1" s="150" t="s">
        <v>66</v>
      </c>
      <c r="AF1" s="152"/>
      <c r="AG1" s="152"/>
      <c r="AH1" s="150" t="s">
        <v>67</v>
      </c>
      <c r="AI1" s="152"/>
      <c r="AJ1" s="152"/>
      <c r="AK1" s="150" t="s">
        <v>68</v>
      </c>
      <c r="AL1" s="152"/>
      <c r="AM1" s="152"/>
      <c r="AN1" s="150" t="s">
        <v>128</v>
      </c>
      <c r="AO1" s="152"/>
      <c r="AP1" s="152"/>
      <c r="AQ1" s="150" t="s">
        <v>129</v>
      </c>
      <c r="AR1" s="152"/>
      <c r="AS1" s="152"/>
      <c r="AT1" s="150" t="s">
        <v>130</v>
      </c>
      <c r="AU1" s="152"/>
      <c r="AV1" s="132" t="s">
        <v>131</v>
      </c>
    </row>
    <row r="2" spans="1:48" ht="15.75" thickBot="1">
      <c r="A2" s="149"/>
      <c r="B2" s="149"/>
      <c r="C2" s="149"/>
      <c r="D2" s="10" t="s">
        <v>69</v>
      </c>
      <c r="E2" s="10" t="s">
        <v>70</v>
      </c>
      <c r="F2" s="149"/>
      <c r="G2" s="149"/>
      <c r="H2" s="149"/>
      <c r="I2" s="153"/>
      <c r="J2" s="11" t="s">
        <v>113</v>
      </c>
      <c r="K2" s="10" t="s">
        <v>114</v>
      </c>
      <c r="L2" s="10" t="s">
        <v>72</v>
      </c>
      <c r="M2" s="39" t="s">
        <v>113</v>
      </c>
      <c r="N2" s="10" t="s">
        <v>114</v>
      </c>
      <c r="O2" s="10" t="s">
        <v>72</v>
      </c>
      <c r="P2" s="39" t="s">
        <v>113</v>
      </c>
      <c r="Q2" s="10" t="s">
        <v>114</v>
      </c>
      <c r="R2" s="10" t="s">
        <v>72</v>
      </c>
      <c r="S2" s="39" t="s">
        <v>113</v>
      </c>
      <c r="T2" s="10" t="s">
        <v>114</v>
      </c>
      <c r="U2" s="10" t="s">
        <v>72</v>
      </c>
      <c r="V2" s="39" t="s">
        <v>113</v>
      </c>
      <c r="W2" s="10" t="s">
        <v>114</v>
      </c>
      <c r="X2" s="10" t="s">
        <v>72</v>
      </c>
      <c r="Y2" s="39" t="s">
        <v>113</v>
      </c>
      <c r="Z2" s="10" t="s">
        <v>114</v>
      </c>
      <c r="AA2" s="10" t="s">
        <v>72</v>
      </c>
      <c r="AB2" s="39" t="s">
        <v>113</v>
      </c>
      <c r="AC2" s="10" t="s">
        <v>114</v>
      </c>
      <c r="AD2" s="10" t="s">
        <v>72</v>
      </c>
      <c r="AE2" s="39" t="s">
        <v>113</v>
      </c>
      <c r="AF2" s="10" t="s">
        <v>114</v>
      </c>
      <c r="AG2" s="10" t="s">
        <v>72</v>
      </c>
      <c r="AH2" s="39" t="s">
        <v>113</v>
      </c>
      <c r="AI2" s="10" t="s">
        <v>114</v>
      </c>
      <c r="AJ2" s="10" t="s">
        <v>72</v>
      </c>
      <c r="AK2" s="39" t="s">
        <v>113</v>
      </c>
      <c r="AL2" s="10" t="s">
        <v>114</v>
      </c>
      <c r="AM2" s="10" t="s">
        <v>72</v>
      </c>
      <c r="AN2" s="39" t="s">
        <v>113</v>
      </c>
      <c r="AO2" s="10" t="s">
        <v>114</v>
      </c>
      <c r="AP2" s="10" t="s">
        <v>72</v>
      </c>
      <c r="AQ2" s="130" t="s">
        <v>113</v>
      </c>
      <c r="AR2" s="131" t="s">
        <v>114</v>
      </c>
      <c r="AS2" s="131" t="s">
        <v>72</v>
      </c>
      <c r="AT2" s="131" t="s">
        <v>114</v>
      </c>
      <c r="AU2" s="131" t="s">
        <v>72</v>
      </c>
      <c r="AV2" s="131" t="s">
        <v>72</v>
      </c>
    </row>
    <row r="3" spans="1:48" ht="15.75" customHeight="1" thickBot="1">
      <c r="A3" s="16" t="s">
        <v>88</v>
      </c>
      <c r="B3" s="154" t="s">
        <v>71</v>
      </c>
      <c r="C3" s="154">
        <v>2</v>
      </c>
      <c r="D3" s="154">
        <v>4</v>
      </c>
      <c r="E3" s="154">
        <v>4</v>
      </c>
      <c r="F3" s="154" t="s">
        <v>29</v>
      </c>
      <c r="G3" s="154">
        <v>2</v>
      </c>
      <c r="H3" s="126">
        <v>13.91</v>
      </c>
      <c r="I3" s="12">
        <v>3.34</v>
      </c>
      <c r="J3" s="123">
        <f ca="1">INDEX('PDCCH test 1'!$C$26:$K$26,MATCH(Summary!J$1,'PDCCH test 1'!$C$6:$K$6,0))</f>
        <v>14.92329338941895</v>
      </c>
      <c r="K3" s="52">
        <f ca="1">INDEX('PDCCH test 1'!$O$26:$W$26,MATCH(Summary!J$1,'PDCCH test 1'!$O$6:$W$6,0))</f>
        <v>14.439591713888973</v>
      </c>
      <c r="L3" s="53">
        <f ca="1">INDEX('PDCCH test 1'!$AA$26:$AI$26,MATCH(Summary!J$1,'PDCCH test 1'!$AA$6:$AI$6,0))</f>
        <v>11.988915532920693</v>
      </c>
      <c r="M3" s="102">
        <f ca="1">INDEX('PDCCH test 1'!$C$26:$K$26,MATCH(Summary!M$1,'PDCCH test 1'!$C$6:$K$6,0))</f>
        <v>14.284407547801667</v>
      </c>
      <c r="N3" s="103">
        <f ca="1">INDEX('PDCCH test 1'!$O$26:$W$26,MATCH(Summary!M$1,'PDCCH test 1'!$O$6:$W$6,0))</f>
        <v>13.61866859741883</v>
      </c>
      <c r="O3" s="104">
        <f ca="1">INDEX('PDCCH test 1'!$AA$26:$AI$26,MATCH(Summary!M$1,'PDCCH test 1'!$AA$6:$AI$6,0))</f>
        <v>11.35704097622734</v>
      </c>
      <c r="P3" s="102">
        <f ca="1">INDEX('PDCCH test 1'!$C$26:$K$26,MATCH(Summary!P$1,'PDCCH test 1'!$C$6:$K$6,0))</f>
        <v>14.568395484663625</v>
      </c>
      <c r="Q3" s="103">
        <f ca="1">INDEX('PDCCH test 1'!$O$26:$W$26,MATCH(Summary!P$1,'PDCCH test 1'!$O$6:$W$6,0))</f>
        <v>14.125897273741728</v>
      </c>
      <c r="R3" s="104">
        <f ca="1">INDEX('PDCCH test 1'!$AA$26:$AI$26,MATCH(Summary!P$1,'PDCCH test 1'!$AA$6:$AI$6,0))</f>
        <v>11.293132787987538</v>
      </c>
      <c r="S3" s="102">
        <f ca="1">INDEX('PDCCH test 1'!$C$26:$K$26,MATCH(Summary!S$1,'PDCCH test 1'!$C$6:$K$6,0))</f>
        <v>14.658151164368014</v>
      </c>
      <c r="T3" s="103">
        <f ca="1">INDEX('PDCCH test 1'!$O$26:$W$26,MATCH(Summary!S$1,'PDCCH test 1'!$O$6:$W$6,0))</f>
        <v>14.250241379590715</v>
      </c>
      <c r="U3" s="104">
        <f ca="1">INDEX('PDCCH test 1'!$AA$26:$AI$26,MATCH(Summary!S$1,'PDCCH test 1'!$AA$6:$AI$6,0))</f>
        <v>13.07544121506875</v>
      </c>
      <c r="V3" s="51">
        <f ca="1">INDEX('PDCCH test 1'!$C$26:$K$26,MATCH(Summary!V$1,'PDCCH test 1'!$C$6:$K$6,0))</f>
        <v>14.711930993834944</v>
      </c>
      <c r="W3" s="52">
        <f ca="1">INDEX('PDCCH test 1'!$O$26:$W$26,MATCH(Summary!V$1,'PDCCH test 1'!$O$6:$W$6,0))</f>
        <v>14.736996915157485</v>
      </c>
      <c r="X3" s="53">
        <f ca="1">INDEX('PDCCH test 1'!$AA$26:$AI$26,MATCH(Summary!V$1,'PDCCH test 1'!$AA$6:$AI$6,0))</f>
        <v>11.875164325743267</v>
      </c>
      <c r="Y3" s="13" t="str">
        <f ca="1">INDEX('PDCCH test 1'!$C$26:$K$26,MATCH(Summary!Y$1,'PDCCH test 1'!$C$6:$K$6,0))</f>
        <v/>
      </c>
      <c r="Z3" s="43" t="str">
        <f ca="1">INDEX('PDCCH test 1'!$O$26:$W$26,MATCH(Summary!Y$1,'PDCCH test 1'!$O$6:$W$6,0))</f>
        <v/>
      </c>
      <c r="AA3" s="40" t="str">
        <f ca="1">INDEX('PDCCH test 1'!$AA$26:$AI$26,MATCH(Summary!Y$1,'PDCCH test 1'!$AA$6:$AI$6,0))</f>
        <v/>
      </c>
      <c r="AB3" s="13" t="str">
        <f ca="1">INDEX('PDCCH test 1'!$C$26:$K$26,MATCH(Summary!AB$1,'PDCCH test 1'!$C$6:$K$6,0))</f>
        <v/>
      </c>
      <c r="AC3" s="43" t="str">
        <f ca="1">INDEX('PDCCH test 1'!$O$26:$W$26,MATCH(Summary!AB$1,'PDCCH test 1'!$O$6:$W$6,0))</f>
        <v/>
      </c>
      <c r="AD3" s="40" t="str">
        <f ca="1">INDEX('PDCCH test 1'!$AA$26:$AI$26,MATCH(Summary!AB$1,'PDCCH test 1'!$AA$6:$AI$6,0))</f>
        <v/>
      </c>
      <c r="AE3" s="13" t="str">
        <f ca="1">INDEX('PDCCH test 1'!$C$26:$K$26,MATCH(Summary!AE$1,'PDCCH test 1'!$C$6:$K$6,0))</f>
        <v/>
      </c>
      <c r="AF3" s="43" t="str">
        <f ca="1">INDEX('PDCCH test 1'!$O$26:$W$26,MATCH(Summary!AE$1,'PDCCH test 1'!$O$6:$W$6,0))</f>
        <v/>
      </c>
      <c r="AG3" s="40" t="str">
        <f ca="1">INDEX('PDCCH test 1'!$AA$26:$AI$26,MATCH(Summary!AE$1,'PDCCH test 1'!$AA$6:$AI$6,0))</f>
        <v/>
      </c>
      <c r="AH3" s="13" t="str">
        <f ca="1">INDEX('PDCCH test 1'!$C$26:$K$26,MATCH(Summary!AH$1,'PDCCH test 1'!$C$6:$K$6,0))</f>
        <v/>
      </c>
      <c r="AI3" s="43" t="str">
        <f ca="1">INDEX('PDCCH test 1'!$O$26:$W$26,MATCH(Summary!AH$1,'PDCCH test 1'!$O$6:$W$6,0))</f>
        <v/>
      </c>
      <c r="AJ3" s="40" t="str">
        <f ca="1">INDEX('PDCCH test 1'!$AA$26:$AI$26,MATCH(Summary!AH$1,'PDCCH test 1'!$AA$6:$AI$6,0))</f>
        <v/>
      </c>
      <c r="AK3" s="117">
        <f ca="1">MAX(J3,M3,P3,S3,V3,Y3,AB3,AE3,AH3)-MIN(J3,M3,P3,S3,V3,Y3,AB3,AE3,AH3)</f>
        <v>0.63888584161728268</v>
      </c>
      <c r="AL3" s="118">
        <f t="shared" ref="AL3:AL17" ca="1" si="0">MAX(K3,N3,Q3,T3,W3,Z3,AC3,AF3,AI3)-MIN(K3,N3,Q3,T3,W3,Z3,AC3,AF3,AI3)</f>
        <v>1.1183283177386549</v>
      </c>
      <c r="AM3" s="119">
        <f ca="1">MAX(L3,O3,R3,U3,X3,AA3,AD3,AG3,AJ3)-MIN(L3,O3,R3,U3,X3,AA3,AD3,AG3,AJ3)</f>
        <v>1.7823084270812117</v>
      </c>
      <c r="AN3" s="118">
        <f ca="1">AVERAGE(J3,M3,P3,S3,V3,Y3,AB3,AE3,AH3)</f>
        <v>14.629235716017439</v>
      </c>
      <c r="AO3" s="118">
        <f t="shared" ref="AO3:AO17" ca="1" si="1">AVERAGE(K3,N3,Q3,T3,W3,Z3,AC3,AF3,AI3)</f>
        <v>14.234279175959548</v>
      </c>
      <c r="AP3" s="127">
        <f ca="1">AVERAGE(L3,O3,R3,U3,X3,AA3,AD3,AG3,AJ3)</f>
        <v>11.917938967589517</v>
      </c>
      <c r="AQ3" s="51">
        <f ca="1">10*LOG10((10^(AN3/10))/((10^($H3/10))+(10^($I3/10))+1))</f>
        <v>0.19481887985800095</v>
      </c>
      <c r="AR3" s="52">
        <f t="shared" ref="AR3:AS17" ca="1" si="2">10*LOG10((10^(AO3/10))/((10^($H3/10))+(10^($I3/10))+1))</f>
        <v>-0.20013766019989027</v>
      </c>
      <c r="AS3" s="133">
        <f t="shared" ca="1" si="2"/>
        <v>-2.5164778685699218</v>
      </c>
      <c r="AT3" s="51">
        <f ca="1">$AQ3-AR3</f>
        <v>0.39495654005789121</v>
      </c>
      <c r="AU3" s="133">
        <f ca="1">$AQ3-AS3</f>
        <v>2.7112967484279227</v>
      </c>
      <c r="AV3" s="134">
        <f ca="1">AR3-AS3</f>
        <v>2.3163402083700317</v>
      </c>
    </row>
    <row r="4" spans="1:48" ht="15.75" customHeight="1" thickBot="1">
      <c r="A4" s="16" t="s">
        <v>89</v>
      </c>
      <c r="B4" s="156"/>
      <c r="C4" s="156"/>
      <c r="D4" s="156"/>
      <c r="E4" s="156"/>
      <c r="F4" s="156"/>
      <c r="G4" s="155"/>
      <c r="H4" s="124">
        <v>8.36</v>
      </c>
      <c r="I4" s="122">
        <v>1.66</v>
      </c>
      <c r="J4" s="125">
        <f ca="1">INDEX('PDCCH test 1'!$C$75:$K$75,MATCH(Summary!J$1,'PDCCH test 1'!$C$55:$K$55,0))</f>
        <v>10.117187718820301</v>
      </c>
      <c r="K4" s="55">
        <f ca="1">INDEX('PDCCH test 1'!$O$75:$W$75,MATCH(Summary!J$1,'PDCCH test 1'!$O$55:$W$55,0))</f>
        <v>9.7365309393345729</v>
      </c>
      <c r="L4" s="56">
        <f ca="1">INDEX('PDCCH test 1'!$AA$75:$AI$75,MATCH(Summary!J$1,'PDCCH test 1'!$AA$55:$AI$55,0))</f>
        <v>7.679053208814512</v>
      </c>
      <c r="M4" s="105">
        <f ca="1">INDEX('PDCCH test 1'!$C$75:$K$75,MATCH(Summary!M$1,'PDCCH test 1'!$C$55:$K$55,0))</f>
        <v>9.474992596289189</v>
      </c>
      <c r="N4" s="106">
        <f ca="1">INDEX('PDCCH test 1'!$O$75:$W$75,MATCH(Summary!M$1,'PDCCH test 1'!$O$55:$W$55,0))</f>
        <v>9.0052778543741745</v>
      </c>
      <c r="O4" s="107">
        <f ca="1">INDEX('PDCCH test 1'!$AA$75:$AI$75,MATCH(Summary!M$1,'PDCCH test 1'!$AA$55:$AI$55,0))</f>
        <v>7.3092259215794906</v>
      </c>
      <c r="P4" s="105" t="str">
        <f ca="1">INDEX('PDCCH test 1'!$C$75:$K$75,MATCH(Summary!P$1,'PDCCH test 1'!$C$55:$K$55,0))</f>
        <v/>
      </c>
      <c r="Q4" s="106" t="str">
        <f ca="1">INDEX('PDCCH test 1'!$O$75:$W$75,MATCH(Summary!P$1,'PDCCH test 1'!$O$55:$W$55,0))</f>
        <v/>
      </c>
      <c r="R4" s="107" t="str">
        <f ca="1">INDEX('PDCCH test 1'!$AA$75:$AI$75,MATCH(Summary!P$1,'PDCCH test 1'!$AA$55:$AI$55,0))</f>
        <v/>
      </c>
      <c r="S4" s="105">
        <f ca="1">INDEX('PDCCH test 1'!$C$75:$K$75,MATCH(Summary!S$1,'PDCCH test 1'!$C$55:$K$55,0))</f>
        <v>9.7496960775563899</v>
      </c>
      <c r="T4" s="106">
        <f ca="1">INDEX('PDCCH test 1'!$O$75:$W$75,MATCH(Summary!S$1,'PDCCH test 1'!$O$55:$W$55,0))</f>
        <v>9.4407232511643997</v>
      </c>
      <c r="U4" s="107">
        <f ca="1">INDEX('PDCCH test 1'!$AA$75:$AI$75,MATCH(Summary!S$1,'PDCCH test 1'!$AA$55:$AI$55,0))</f>
        <v>8.4562352520658219</v>
      </c>
      <c r="V4" s="54" t="str">
        <f ca="1">INDEX('PDCCH test 1'!$C$75:$K$75,MATCH(Summary!V$1,'PDCCH test 1'!$C$55:$K$55,0))</f>
        <v/>
      </c>
      <c r="W4" s="55" t="str">
        <f ca="1">INDEX('PDCCH test 1'!$O$75:$W$75,MATCH(Summary!V$1,'PDCCH test 1'!$O$55:$W$55,0))</f>
        <v/>
      </c>
      <c r="X4" s="56" t="str">
        <f ca="1">INDEX('PDCCH test 1'!$AA$75:$AI$75,MATCH(Summary!V$1,'PDCCH test 1'!$AA$55:$AI$55,0))</f>
        <v/>
      </c>
      <c r="Y4" s="14" t="str">
        <f ca="1">INDEX('PDCCH test 1'!$C$75:$K$75,MATCH(Summary!Y$1,'PDCCH test 1'!$C$55:$K$55,0))</f>
        <v/>
      </c>
      <c r="Z4" s="15" t="str">
        <f ca="1">INDEX('PDCCH test 1'!$O$75:$W$75,MATCH(Summary!Y$1,'PDCCH test 1'!$O$55:$W$55,0))</f>
        <v/>
      </c>
      <c r="AA4" s="41" t="str">
        <f ca="1">INDEX('PDCCH test 1'!$AA$75:$AI$75,MATCH(Summary!Y$1,'PDCCH test 1'!$AA$55:$AI$55,0))</f>
        <v/>
      </c>
      <c r="AB4" s="14" t="str">
        <f ca="1">INDEX('PDCCH test 1'!$C$75:$K$75,MATCH(Summary!AB$1,'PDCCH test 1'!$C$55:$K$55,0))</f>
        <v/>
      </c>
      <c r="AC4" s="15" t="str">
        <f ca="1">INDEX('PDCCH test 1'!$O$75:$W$75,MATCH(Summary!AB$1,'PDCCH test 1'!$O$55:$W$55,0))</f>
        <v/>
      </c>
      <c r="AD4" s="41" t="str">
        <f ca="1">INDEX('PDCCH test 1'!$AA$75:$AI$75,MATCH(Summary!AB$1,'PDCCH test 1'!$AA$55:$AI$55,0))</f>
        <v/>
      </c>
      <c r="AE4" s="14" t="str">
        <f ca="1">INDEX('PDCCH test 1'!$C$75:$K$75,MATCH(Summary!AE$1,'PDCCH test 1'!$C$55:$K$55,0))</f>
        <v/>
      </c>
      <c r="AF4" s="15" t="str">
        <f ca="1">INDEX('PDCCH test 1'!$O$75:$W$75,MATCH(Summary!AE$1,'PDCCH test 1'!$O$55:$W$55,0))</f>
        <v/>
      </c>
      <c r="AG4" s="41" t="str">
        <f ca="1">INDEX('PDCCH test 1'!$AA$75:$AI$75,MATCH(Summary!AE$1,'PDCCH test 1'!$AA$55:$AI$55,0))</f>
        <v/>
      </c>
      <c r="AH4" s="14" t="str">
        <f ca="1">INDEX('PDCCH test 1'!$C$75:$K$75,MATCH(Summary!AH$1,'PDCCH test 1'!$C$55:$K$55,0))</f>
        <v/>
      </c>
      <c r="AI4" s="15" t="str">
        <f ca="1">INDEX('PDCCH test 1'!$O$75:$W$75,MATCH(Summary!AH$1,'PDCCH test 1'!$O$55:$W$55,0))</f>
        <v/>
      </c>
      <c r="AJ4" s="41" t="str">
        <f ca="1">INDEX('PDCCH test 1'!$AA$75:$AI$75,MATCH(Summary!AH$1,'PDCCH test 1'!$AA$55:$AI$55,0))</f>
        <v/>
      </c>
      <c r="AK4" s="105">
        <f ca="1">MAX(J4,M4,P4,S4,V4,Y4,AB4,AE4,AH4)-MIN(J4,M4,P4,S4,V4,Y4,AB4,AE4,AH4)</f>
        <v>0.64219512253111155</v>
      </c>
      <c r="AL4" s="106">
        <f t="shared" ca="1" si="0"/>
        <v>0.73125308496039843</v>
      </c>
      <c r="AM4" s="106">
        <f t="shared" ref="AM4:AM16" ca="1" si="3">MAX(L4,O4,R4,U4,X4,AA4,AD4,AG4,AJ4)-MIN(L4,O4,R4,U4,X4,AA4,AD4,AG4,AJ4)</f>
        <v>1.1470093304863314</v>
      </c>
      <c r="AN4" s="106">
        <f t="shared" ref="AN4:AN9" ca="1" si="4">AVERAGE(J4,M4,P4,S4,V4,Y4,AB4,AE4,AH4)</f>
        <v>9.7806254642219592</v>
      </c>
      <c r="AO4" s="106">
        <f t="shared" ca="1" si="1"/>
        <v>9.3941773482910502</v>
      </c>
      <c r="AP4" s="128">
        <f ca="1">AVERAGE(L4,O4,R4,U4,X4,AA4,AD4,AG4,AJ4)</f>
        <v>7.814838127486607</v>
      </c>
      <c r="AQ4" s="54">
        <f t="shared" ref="AQ4:AQ17" ca="1" si="5">10*LOG10((10^(AN4/10))/((10^($H4/10))+(10^($I4/10))+1))</f>
        <v>8.6265924236094568E-2</v>
      </c>
      <c r="AR4" s="55">
        <f t="shared" ca="1" si="2"/>
        <v>-0.30018219169481419</v>
      </c>
      <c r="AS4" s="135">
        <f t="shared" ca="1" si="2"/>
        <v>-1.8795214124992576</v>
      </c>
      <c r="AT4" s="54">
        <f t="shared" ref="AT4:AU17" ca="1" si="6">$AQ4-AR4</f>
        <v>0.38644811593090878</v>
      </c>
      <c r="AU4" s="135">
        <f t="shared" ca="1" si="6"/>
        <v>1.9657873367353522</v>
      </c>
      <c r="AV4" s="136">
        <f t="shared" ref="AV4:AV17" ca="1" si="7">AR4-AS4</f>
        <v>1.5793392208044434</v>
      </c>
    </row>
    <row r="5" spans="1:48" ht="15.75" customHeight="1" thickBot="1">
      <c r="A5" s="16" t="s">
        <v>102</v>
      </c>
      <c r="B5" s="156"/>
      <c r="C5" s="156"/>
      <c r="D5" s="156"/>
      <c r="E5" s="156"/>
      <c r="F5" s="156"/>
      <c r="G5" s="156">
        <v>3</v>
      </c>
      <c r="H5" s="126">
        <v>13.91</v>
      </c>
      <c r="I5" s="12">
        <v>3.34</v>
      </c>
      <c r="J5" s="57">
        <f ca="1">INDEX('PDCCH test 1'!$C$124:$K$124,MATCH(Summary!J$1,'PDCCH test 1'!$C$104:$K$104,0))</f>
        <v>14.852841296163234</v>
      </c>
      <c r="K5" s="58">
        <f ca="1">INDEX('PDCCH test 1'!$O$124:$W$124,MATCH(Summary!J$1,'PDCCH test 1'!$O$104:$W$104,0))</f>
        <v>14.132813235032872</v>
      </c>
      <c r="L5" s="59">
        <f ca="1">INDEX('PDCCH test 1'!$AA$124:$AI$124,MATCH(Summary!J$1,'PDCCH test 1'!$AA$104:$AI$104,0))</f>
        <v>12.862166883058762</v>
      </c>
      <c r="M5" s="108">
        <f ca="1">INDEX('PDCCH test 1'!$C$124:$K$124,MATCH(Summary!M$1,'PDCCH test 1'!$C$104:$K$104,0))</f>
        <v>13.974894704341882</v>
      </c>
      <c r="N5" s="109">
        <f ca="1">INDEX('PDCCH test 1'!$O$124:$W$124,MATCH(Summary!M$1,'PDCCH test 1'!$O$104:$W$104,0))</f>
        <v>13.102188267237437</v>
      </c>
      <c r="O5" s="110">
        <f ca="1">INDEX('PDCCH test 1'!$AA$124:$AI$124,MATCH(Summary!M$1,'PDCCH test 1'!$AA$104:$AI$104,0))</f>
        <v>12.140380892462094</v>
      </c>
      <c r="P5" s="108">
        <f ca="1">INDEX('PDCCH test 1'!$C$124:$K$124,MATCH(Summary!P$1,'PDCCH test 1'!$C$104:$K$104,0))</f>
        <v>14.117250324896816</v>
      </c>
      <c r="Q5" s="109">
        <f ca="1">INDEX('PDCCH test 1'!$O$124:$W$124,MATCH(Summary!P$1,'PDCCH test 1'!$O$104:$W$104,0))</f>
        <v>13.684362515481986</v>
      </c>
      <c r="R5" s="110">
        <f ca="1">INDEX('PDCCH test 1'!$AA$124:$AI$124,MATCH(Summary!P$1,'PDCCH test 1'!$AA$104:$AI$104,0))</f>
        <v>11.678213048066375</v>
      </c>
      <c r="S5" s="108" t="str">
        <f ca="1">INDEX('PDCCH test 1'!$C$124:$K$124,MATCH(Summary!S$1,'PDCCH test 1'!$C$104:$K$104,0))</f>
        <v/>
      </c>
      <c r="T5" s="109" t="str">
        <f ca="1">INDEX('PDCCH test 1'!$O$124:$W$124,MATCH(Summary!S$1,'PDCCH test 1'!$O$104:$W$104,0))</f>
        <v/>
      </c>
      <c r="U5" s="110" t="str">
        <f ca="1">INDEX('PDCCH test 1'!$AA$124:$AI$124,MATCH(Summary!S$1,'PDCCH test 1'!$AA$104:$AI$104,0))</f>
        <v/>
      </c>
      <c r="V5" s="57">
        <f ca="1">INDEX('PDCCH test 1'!$C$124:$K$124,MATCH(Summary!V$1,'PDCCH test 1'!$C$104:$K$104,0))</f>
        <v>14.061668632018154</v>
      </c>
      <c r="W5" s="58">
        <f ca="1">INDEX('PDCCH test 1'!$O$124:$W$124,MATCH(Summary!V$1,'PDCCH test 1'!$O$104:$W$104,0))</f>
        <v>14.134122985209503</v>
      </c>
      <c r="X5" s="59">
        <f ca="1">INDEX('PDCCH test 1'!$AA$124:$AI$124,MATCH(Summary!V$1,'PDCCH test 1'!$AA$104:$AI$104,0))</f>
        <v>12.986748889473709</v>
      </c>
      <c r="Y5" s="35" t="str">
        <f ca="1">INDEX('PDCCH test 1'!$C$124:$K$124,MATCH(Summary!Y$1,'PDCCH test 1'!$C$104:$K$104,0))</f>
        <v/>
      </c>
      <c r="Z5" s="44" t="str">
        <f ca="1">INDEX('PDCCH test 1'!$O$124:$W$124,MATCH(Summary!Y$1,'PDCCH test 1'!$O$104:$W$104,0))</f>
        <v/>
      </c>
      <c r="AA5" s="42" t="str">
        <f ca="1">INDEX('PDCCH test 1'!$AA$124:$AI$124,MATCH(Summary!Y$1,'PDCCH test 1'!$AA$104:$AI$104,0))</f>
        <v/>
      </c>
      <c r="AB5" s="35" t="str">
        <f ca="1">INDEX('PDCCH test 1'!$C$124:$K$124,MATCH(Summary!AB$1,'PDCCH test 1'!$C$104:$K$104,0))</f>
        <v/>
      </c>
      <c r="AC5" s="44" t="str">
        <f ca="1">INDEX('PDCCH test 1'!$O$124:$W$124,MATCH(Summary!AB$1,'PDCCH test 1'!$O$104:$W$104,0))</f>
        <v/>
      </c>
      <c r="AD5" s="42" t="str">
        <f ca="1">INDEX('PDCCH test 1'!$AA$124:$AI$124,MATCH(Summary!AB$1,'PDCCH test 1'!$AA$104:$AI$104,0))</f>
        <v/>
      </c>
      <c r="AE5" s="35" t="str">
        <f ca="1">INDEX('PDCCH test 1'!$C$124:$K$124,MATCH(Summary!AE$1,'PDCCH test 1'!$C$104:$K$104,0))</f>
        <v/>
      </c>
      <c r="AF5" s="44" t="str">
        <f ca="1">INDEX('PDCCH test 1'!$O$124:$W$124,MATCH(Summary!AE$1,'PDCCH test 1'!$O$104:$W$104,0))</f>
        <v/>
      </c>
      <c r="AG5" s="42" t="str">
        <f ca="1">INDEX('PDCCH test 1'!$AA$124:$AI$124,MATCH(Summary!AE$1,'PDCCH test 1'!$AA$104:$AI$104,0))</f>
        <v/>
      </c>
      <c r="AH5" s="35" t="str">
        <f ca="1">INDEX('PDCCH test 1'!$C$124:$K$124,MATCH(Summary!AH$1,'PDCCH test 1'!$C$104:$K$104,0))</f>
        <v/>
      </c>
      <c r="AI5" s="44" t="str">
        <f ca="1">INDEX('PDCCH test 1'!$O$124:$W$124,MATCH(Summary!AH$1,'PDCCH test 1'!$O$104:$W$104,0))</f>
        <v/>
      </c>
      <c r="AJ5" s="42" t="str">
        <f ca="1">INDEX('PDCCH test 1'!$AA$124:$AI$124,MATCH(Summary!AH$1,'PDCCH test 1'!$AA$104:$AI$104,0))</f>
        <v/>
      </c>
      <c r="AK5" s="105">
        <f ca="1">MAX(J5,M5,P5,S5,V5,Y5,AB5,AE5,AH5)-MIN(J5,M5,P5,S5,V5,Y5,AB5,AE5,AH5)</f>
        <v>0.87794659182135248</v>
      </c>
      <c r="AL5" s="106">
        <f t="shared" ca="1" si="0"/>
        <v>1.0319347179720655</v>
      </c>
      <c r="AM5" s="106">
        <f t="shared" ca="1" si="3"/>
        <v>1.308535841407334</v>
      </c>
      <c r="AN5" s="106">
        <f t="shared" ca="1" si="4"/>
        <v>14.251663739355021</v>
      </c>
      <c r="AO5" s="106">
        <f t="shared" ca="1" si="1"/>
        <v>13.763371750740449</v>
      </c>
      <c r="AP5" s="128">
        <f t="shared" ref="AP5:AP16" ca="1" si="8">AVERAGE(L5,O5,R5,U5,X5,AA5,AD5,AG5,AJ5)</f>
        <v>12.416877428265236</v>
      </c>
      <c r="AQ5" s="54">
        <f t="shared" ca="1" si="5"/>
        <v>-0.18275309680441623</v>
      </c>
      <c r="AR5" s="55">
        <f t="shared" ca="1" si="2"/>
        <v>-0.67104508541898711</v>
      </c>
      <c r="AS5" s="135">
        <f t="shared" ca="1" si="2"/>
        <v>-2.0175394078942013</v>
      </c>
      <c r="AT5" s="54">
        <f t="shared" ca="1" si="6"/>
        <v>0.4882919886145709</v>
      </c>
      <c r="AU5" s="135">
        <f t="shared" ca="1" si="6"/>
        <v>1.8347863110897851</v>
      </c>
      <c r="AV5" s="136">
        <f t="shared" ca="1" si="7"/>
        <v>1.3464943224752142</v>
      </c>
    </row>
    <row r="6" spans="1:48" ht="15.75" thickBot="1">
      <c r="A6" s="16" t="s">
        <v>103</v>
      </c>
      <c r="B6" s="155"/>
      <c r="C6" s="155"/>
      <c r="D6" s="155"/>
      <c r="E6" s="155"/>
      <c r="F6" s="156"/>
      <c r="G6" s="156"/>
      <c r="H6" s="124">
        <v>8.36</v>
      </c>
      <c r="I6" s="122">
        <v>1.66</v>
      </c>
      <c r="J6" s="54">
        <f ca="1">INDEX('PDCCH test 1'!$C$173:$K$173,MATCH(Summary!J$1,'PDCCH test 1'!$C$153:$K$153,0))</f>
        <v>9.8586860669706891</v>
      </c>
      <c r="K6" s="55">
        <f ca="1">INDEX('PDCCH test 1'!$O$173:$W$173,MATCH(Summary!J$1,'PDCCH test 1'!$O$153:$W$153,0))</f>
        <v>9.3798419428643989</v>
      </c>
      <c r="L6" s="56">
        <f ca="1">INDEX('PDCCH test 1'!$AA$173:$AI$173,MATCH(Summary!J$1,'PDCCH test 1'!$AA$153:$AI$153,0))</f>
        <v>8.3467404297615762</v>
      </c>
      <c r="M6" s="105">
        <f ca="1">INDEX('PDCCH test 1'!$C$173:$K$173,MATCH(Summary!M$1,'PDCCH test 1'!$C$153:$K$153,0))</f>
        <v>9.0565921885127025</v>
      </c>
      <c r="N6" s="106">
        <f ca="1">INDEX('PDCCH test 1'!$O$173:$W$173,MATCH(Summary!M$1,'PDCCH test 1'!$O$153:$W$153,0))</f>
        <v>8.641964212982252</v>
      </c>
      <c r="O6" s="107">
        <f ca="1">INDEX('PDCCH test 1'!$AA$173:$AI$173,MATCH(Summary!M$1,'PDCCH test 1'!$AA$153:$AI$153,0))</f>
        <v>7.6513697164009553</v>
      </c>
      <c r="P6" s="105" t="str">
        <f ca="1">INDEX('PDCCH test 1'!$C$173:$K$173,MATCH(Summary!P$1,'PDCCH test 1'!$C$153:$K$153,0))</f>
        <v/>
      </c>
      <c r="Q6" s="106" t="str">
        <f ca="1">INDEX('PDCCH test 1'!$O$173:$W$173,MATCH(Summary!P$1,'PDCCH test 1'!$O$153:$W$153,0))</f>
        <v/>
      </c>
      <c r="R6" s="107" t="str">
        <f ca="1">INDEX('PDCCH test 1'!$AA$173:$AI$173,MATCH(Summary!P$1,'PDCCH test 1'!$AA$153:$AI$153,0))</f>
        <v/>
      </c>
      <c r="S6" s="105" t="str">
        <f ca="1">INDEX('PDCCH test 1'!$C$173:$K$173,MATCH(Summary!S$1,'PDCCH test 1'!$C$153:$K$153,0))</f>
        <v/>
      </c>
      <c r="T6" s="106" t="str">
        <f ca="1">INDEX('PDCCH test 1'!$O$173:$W$173,MATCH(Summary!S$1,'PDCCH test 1'!$O$153:$W$153,0))</f>
        <v/>
      </c>
      <c r="U6" s="107" t="str">
        <f ca="1">INDEX('PDCCH test 1'!$AA$173:$AI$173,MATCH(Summary!S$1,'PDCCH test 1'!$AA$153:$AI$153,0))</f>
        <v/>
      </c>
      <c r="V6" s="54" t="str">
        <f ca="1">INDEX('PDCCH test 1'!$C$173:$K$173,MATCH(Summary!V$1,'PDCCH test 1'!$C$153:$K$153,0))</f>
        <v/>
      </c>
      <c r="W6" s="55" t="str">
        <f ca="1">INDEX('PDCCH test 1'!$O$173:$W$173,MATCH(Summary!V$1,'PDCCH test 1'!$O$153:$W$153,0))</f>
        <v/>
      </c>
      <c r="X6" s="56" t="str">
        <f ca="1">INDEX('PDCCH test 1'!$AA$173:$AI$173,MATCH(Summary!V$1,'PDCCH test 1'!$AA$153:$AI$153,0))</f>
        <v/>
      </c>
      <c r="Y6" s="14" t="str">
        <f ca="1">INDEX('PDCCH test 1'!$C$173:$K$173,MATCH(Summary!Y$1,'PDCCH test 1'!$C$153:$K$153,0))</f>
        <v/>
      </c>
      <c r="Z6" s="15" t="str">
        <f ca="1">INDEX('PDCCH test 1'!$O$173:$W$173,MATCH(Summary!Y$1,'PDCCH test 1'!$O$153:$W$153,0))</f>
        <v/>
      </c>
      <c r="AA6" s="41" t="str">
        <f ca="1">INDEX('PDCCH test 1'!$AA$173:$AI$173,MATCH(Summary!Y$1,'PDCCH test 1'!$AA$153:$AI$153,0))</f>
        <v/>
      </c>
      <c r="AB6" s="14" t="str">
        <f ca="1">INDEX('PDCCH test 1'!$C$173:$K$173,MATCH(Summary!AB$1,'PDCCH test 1'!$C$153:$K$153,0))</f>
        <v/>
      </c>
      <c r="AC6" s="15" t="str">
        <f ca="1">INDEX('PDCCH test 1'!$O$173:$W$173,MATCH(Summary!AB$1,'PDCCH test 1'!$O$153:$W$153,0))</f>
        <v/>
      </c>
      <c r="AD6" s="41" t="str">
        <f ca="1">INDEX('PDCCH test 1'!$AA$173:$AI$173,MATCH(Summary!AB$1,'PDCCH test 1'!$AA$153:$AI$153,0))</f>
        <v/>
      </c>
      <c r="AE6" s="14" t="str">
        <f ca="1">INDEX('PDCCH test 1'!$C$173:$K$173,MATCH(Summary!AE$1,'PDCCH test 1'!$C$153:$K$153,0))</f>
        <v/>
      </c>
      <c r="AF6" s="15" t="str">
        <f ca="1">INDEX('PDCCH test 1'!$O$173:$W$173,MATCH(Summary!AE$1,'PDCCH test 1'!$O$153:$W$153,0))</f>
        <v/>
      </c>
      <c r="AG6" s="41" t="str">
        <f ca="1">INDEX('PDCCH test 1'!$AA$173:$AI$173,MATCH(Summary!AE$1,'PDCCH test 1'!$AA$153:$AI$153,0))</f>
        <v/>
      </c>
      <c r="AH6" s="14" t="str">
        <f ca="1">INDEX('PDCCH test 1'!$C$173:$K$173,MATCH(Summary!AH$1,'PDCCH test 1'!$C$153:$K$153,0))</f>
        <v/>
      </c>
      <c r="AI6" s="15" t="str">
        <f ca="1">INDEX('PDCCH test 1'!$O$173:$W$173,MATCH(Summary!AH$1,'PDCCH test 1'!$O$153:$W$153,0))</f>
        <v/>
      </c>
      <c r="AJ6" s="41" t="str">
        <f ca="1">INDEX('PDCCH test 1'!$AA$173:$AI$173,MATCH(Summary!AH$1,'PDCCH test 1'!$AA$153:$AI$153,0))</f>
        <v/>
      </c>
      <c r="AK6" s="105">
        <f ca="1">MAX(J6,M6,P6,S6,V6,Y6,AB6,AE6,AH6)-MIN(J6,M6,P6,S6,V6,Y6,AB6,AE6,AH6)</f>
        <v>0.80209387845798652</v>
      </c>
      <c r="AL6" s="106">
        <f t="shared" ca="1" si="0"/>
        <v>0.73787772988214684</v>
      </c>
      <c r="AM6" s="106">
        <f t="shared" ca="1" si="3"/>
        <v>0.69537071336062084</v>
      </c>
      <c r="AN6" s="106">
        <f t="shared" ca="1" si="4"/>
        <v>9.4576391277416967</v>
      </c>
      <c r="AO6" s="106">
        <f t="shared" ca="1" si="1"/>
        <v>9.0109030779233255</v>
      </c>
      <c r="AP6" s="128">
        <f t="shared" ca="1" si="8"/>
        <v>7.9990550730812657</v>
      </c>
      <c r="AQ6" s="54">
        <f t="shared" ca="1" si="5"/>
        <v>-0.23672041224416709</v>
      </c>
      <c r="AR6" s="55">
        <f t="shared" ca="1" si="2"/>
        <v>-0.68345646206253918</v>
      </c>
      <c r="AS6" s="135">
        <f t="shared" ca="1" si="2"/>
        <v>-1.6953044669045996</v>
      </c>
      <c r="AT6" s="54">
        <f t="shared" ca="1" si="6"/>
        <v>0.44673604981837212</v>
      </c>
      <c r="AU6" s="135">
        <f t="shared" ca="1" si="6"/>
        <v>1.4585840546604325</v>
      </c>
      <c r="AV6" s="136">
        <f t="shared" ca="1" si="7"/>
        <v>1.0118480048420604</v>
      </c>
    </row>
    <row r="7" spans="1:48" ht="15.75" customHeight="1" thickBot="1">
      <c r="A7" s="16" t="s">
        <v>90</v>
      </c>
      <c r="B7" s="154" t="s">
        <v>71</v>
      </c>
      <c r="C7" s="154">
        <v>4</v>
      </c>
      <c r="D7" s="154">
        <v>2</v>
      </c>
      <c r="E7" s="154">
        <v>2</v>
      </c>
      <c r="F7" s="156"/>
      <c r="G7" s="154">
        <v>1</v>
      </c>
      <c r="H7" s="126">
        <v>13.91</v>
      </c>
      <c r="I7" s="12">
        <v>3.34</v>
      </c>
      <c r="J7" s="57">
        <f ca="1">INDEX('PDCCH test 2'!$C$26:$K$26,MATCH(Summary!J$1,'PDCCH test 2'!$C$6:$K$6,0))</f>
        <v>11.990746498328633</v>
      </c>
      <c r="K7" s="58">
        <f ca="1">INDEX('PDCCH test 2'!$O$26:$W$26,MATCH(Summary!J$1,'PDCCH test 2'!$O$6:$W$6,0))</f>
        <v>8.4927451057399708</v>
      </c>
      <c r="L7" s="59">
        <f ca="1">INDEX('PDCCH test 2'!$AA$26:$AI$26,MATCH(Summary!J$1,'PDCCH test 2'!$AA$6:$AI$6,0))</f>
        <v>6.2983236576920278</v>
      </c>
      <c r="M7" s="108">
        <f ca="1">INDEX('PDCCH test 2'!$C$26:$K$26,MATCH(Summary!M$1,'PDCCH test 2'!$C$6:$K$6,0))</f>
        <v>10.704629075244007</v>
      </c>
      <c r="N7" s="109">
        <f ca="1">INDEX('PDCCH test 2'!$O$26:$W$26,MATCH(Summary!M$1,'PDCCH test 2'!$O$6:$W$6,0))</f>
        <v>5.0481034181211664</v>
      </c>
      <c r="O7" s="110">
        <f ca="1">INDEX('PDCCH test 2'!$AA$26:$AI$26,MATCH(Summary!M$1,'PDCCH test 2'!$AA$6:$AI$6,0))</f>
        <v>4.6040025573261705</v>
      </c>
      <c r="P7" s="108">
        <f ca="1">INDEX('PDCCH test 2'!$C$26:$K$26,MATCH(Summary!P$1,'PDCCH test 2'!$C$6:$K$6,0))</f>
        <v>11.510421047412148</v>
      </c>
      <c r="Q7" s="109">
        <f ca="1">INDEX('PDCCH test 2'!$O$26:$W$26,MATCH(Summary!P$1,'PDCCH test 2'!$O$6:$W$6,0))</f>
        <v>8.806519291905893</v>
      </c>
      <c r="R7" s="110">
        <f ca="1">INDEX('PDCCH test 2'!$AA$26:$AI$26,MATCH(Summary!P$1,'PDCCH test 2'!$AA$6:$AI$6,0))</f>
        <v>6.0714619077048031</v>
      </c>
      <c r="S7" s="108">
        <f ca="1">INDEX('PDCCH test 2'!$C$26:$K$26,MATCH(Summary!S$1,'PDCCH test 2'!$C$6:$K$6,0))</f>
        <v>10.871958352801306</v>
      </c>
      <c r="T7" s="109">
        <f ca="1">INDEX('PDCCH test 2'!$O$26:$W$26,MATCH(Summary!S$1,'PDCCH test 2'!$O$6:$W$6,0))</f>
        <v>7.1227152739831912</v>
      </c>
      <c r="U7" s="110">
        <f ca="1">INDEX('PDCCH test 2'!$AA$26:$AI$26,MATCH(Summary!S$1,'PDCCH test 2'!$AA$6:$AI$6,0))</f>
        <v>4.6585890100088614</v>
      </c>
      <c r="V7" s="57">
        <f ca="1">INDEX('PDCCH test 2'!$C$26:$K$26,MATCH(Summary!V$1,'PDCCH test 2'!$C$6:$K$6,0))</f>
        <v>11.63791273450826</v>
      </c>
      <c r="W7" s="58">
        <f ca="1">INDEX('PDCCH test 2'!$O$26:$W$26,MATCH(Summary!V$1,'PDCCH test 2'!$O$6:$W$6,0))</f>
        <v>7.6366639290624452</v>
      </c>
      <c r="X7" s="59">
        <f ca="1">INDEX('PDCCH test 2'!$AA$26:$AI$26,MATCH(Summary!V$1,'PDCCH test 2'!$AA$6:$AI$6,0))</f>
        <v>4.9303447717626865</v>
      </c>
      <c r="Y7" s="35" t="str">
        <f ca="1">INDEX('PDCCH test 2'!$C$26:$K$26,MATCH(Summary!Y$1,'PDCCH test 2'!$C$6:$K$6,0))</f>
        <v/>
      </c>
      <c r="Z7" s="44" t="str">
        <f ca="1">INDEX('PDCCH test 2'!$O$26:$W$26,MATCH(Summary!Y$1,'PDCCH test 2'!$O$6:$W$6,0))</f>
        <v/>
      </c>
      <c r="AA7" s="42" t="str">
        <f ca="1">INDEX('PDCCH test 2'!$AA$26:$AI$26,MATCH(Summary!Y$1,'PDCCH test 2'!$AA$6:$AI$6,0))</f>
        <v/>
      </c>
      <c r="AB7" s="35" t="str">
        <f ca="1">INDEX('PDCCH test 2'!$C$26:$K$26,MATCH(Summary!AB$1,'PDCCH test 2'!$C$6:$K$6,0))</f>
        <v/>
      </c>
      <c r="AC7" s="44" t="str">
        <f ca="1">INDEX('PDCCH test 2'!$O$26:$W$26,MATCH(Summary!AB$1,'PDCCH test 2'!$O$6:$W$6,0))</f>
        <v/>
      </c>
      <c r="AD7" s="42" t="str">
        <f ca="1">INDEX('PDCCH test 2'!$AA$26:$AI$26,MATCH(Summary!AB$1,'PDCCH test 2'!$AA$6:$AI$6,0))</f>
        <v/>
      </c>
      <c r="AE7" s="35" t="str">
        <f ca="1">INDEX('PDCCH test 2'!$C$26:$K$26,MATCH(Summary!AE$1,'PDCCH test 2'!$C$6:$K$6,0))</f>
        <v/>
      </c>
      <c r="AF7" s="44" t="str">
        <f ca="1">INDEX('PDCCH test 2'!$O$26:$W$26,MATCH(Summary!AE$1,'PDCCH test 2'!$O$6:$W$6,0))</f>
        <v/>
      </c>
      <c r="AG7" s="42" t="str">
        <f ca="1">INDEX('PDCCH test 2'!$AA$26:$AI$26,MATCH(Summary!AE$1,'PDCCH test 2'!$AA$6:$AI$6,0))</f>
        <v/>
      </c>
      <c r="AH7" s="35" t="str">
        <f ca="1">INDEX('PDCCH test 2'!$C$26:$K$26,MATCH(Summary!AH$1,'PDCCH test 2'!$C$6:$K$6,0))</f>
        <v/>
      </c>
      <c r="AI7" s="44" t="str">
        <f ca="1">INDEX('PDCCH test 2'!$O$26:$W$26,MATCH(Summary!AH$1,'PDCCH test 2'!$O$6:$W$6,0))</f>
        <v/>
      </c>
      <c r="AJ7" s="42" t="str">
        <f ca="1">INDEX('PDCCH test 2'!$AA$26:$AI$26,MATCH(Summary!AH$1,'PDCCH test 2'!$AA$6:$AI$6,0))</f>
        <v/>
      </c>
      <c r="AK7" s="105">
        <f t="shared" ref="AK7:AK17" ca="1" si="9">MAX(J7,M7,P7,S7,V7,Y7,AB7,AE7,AH7)-MIN(J7,M7,P7,S7,V7,Y7,AB7,AE7,AH7)</f>
        <v>1.286117423084626</v>
      </c>
      <c r="AL7" s="106">
        <f t="shared" ca="1" si="0"/>
        <v>3.7584158737847266</v>
      </c>
      <c r="AM7" s="106">
        <f t="shared" ca="1" si="3"/>
        <v>1.6943211003658574</v>
      </c>
      <c r="AN7" s="106">
        <f t="shared" ca="1" si="4"/>
        <v>11.343133541658871</v>
      </c>
      <c r="AO7" s="106">
        <f t="shared" ca="1" si="1"/>
        <v>7.421349403762532</v>
      </c>
      <c r="AP7" s="128">
        <f t="shared" ca="1" si="8"/>
        <v>5.3125443808989097</v>
      </c>
      <c r="AQ7" s="54">
        <f t="shared" ca="1" si="5"/>
        <v>-3.0912832945005677</v>
      </c>
      <c r="AR7" s="55">
        <f t="shared" ca="1" si="2"/>
        <v>-7.0130674323969053</v>
      </c>
      <c r="AS7" s="135">
        <f t="shared" ca="1" si="2"/>
        <v>-9.1218724552605295</v>
      </c>
      <c r="AT7" s="54">
        <f t="shared" ca="1" si="6"/>
        <v>3.9217841378963376</v>
      </c>
      <c r="AU7" s="135">
        <f t="shared" ca="1" si="6"/>
        <v>6.0305891607599618</v>
      </c>
      <c r="AV7" s="136">
        <f t="shared" ca="1" si="7"/>
        <v>2.1088050228636241</v>
      </c>
    </row>
    <row r="8" spans="1:48" ht="15.75" customHeight="1" thickBot="1">
      <c r="A8" s="16" t="s">
        <v>91</v>
      </c>
      <c r="B8" s="156"/>
      <c r="C8" s="156"/>
      <c r="D8" s="156"/>
      <c r="E8" s="156"/>
      <c r="F8" s="156"/>
      <c r="G8" s="155"/>
      <c r="H8" s="124">
        <v>8.36</v>
      </c>
      <c r="I8" s="122">
        <v>1.66</v>
      </c>
      <c r="J8" s="54">
        <f ca="1">INDEX('PDCCH test 2'!$C$75:$K$75,MATCH(Summary!J$1,'PDCCH test 2'!$C$55:$K$55,0))</f>
        <v>6.9539063303883708</v>
      </c>
      <c r="K8" s="55">
        <f ca="1">INDEX('PDCCH test 2'!$O$75:$W$75,MATCH(Summary!J$1,'PDCCH test 2'!$O$55:$W$55,0))</f>
        <v>4.83056482879556</v>
      </c>
      <c r="L8" s="56">
        <f ca="1">INDEX('PDCCH test 2'!$AA$75:$AI$75,MATCH(Summary!J$1,'PDCCH test 2'!$AA$55:$AI$55,0))</f>
        <v>2.9270231581911177</v>
      </c>
      <c r="M8" s="105">
        <f ca="1">INDEX('PDCCH test 2'!$C$75:$K$75,MATCH(Summary!M$1,'PDCCH test 2'!$C$55:$K$55,0))</f>
        <v>6.1217208616427241</v>
      </c>
      <c r="N8" s="106">
        <f ca="1">INDEX('PDCCH test 2'!$O$75:$W$75,MATCH(Summary!M$1,'PDCCH test 2'!$O$55:$W$55,0))</f>
        <v>3.319015449337845</v>
      </c>
      <c r="O8" s="107">
        <f ca="1">INDEX('PDCCH test 2'!$AA$75:$AI$75,MATCH(Summary!M$1,'PDCCH test 2'!$AA$55:$AI$55,0))</f>
        <v>2.6249574671891578</v>
      </c>
      <c r="P8" s="105" t="str">
        <f ca="1">INDEX('PDCCH test 2'!$C$75:$K$75,MATCH(Summary!P$1,'PDCCH test 2'!$C$55:$K$55,0))</f>
        <v/>
      </c>
      <c r="Q8" s="106" t="str">
        <f ca="1">INDEX('PDCCH test 2'!$O$75:$W$75,MATCH(Summary!P$1,'PDCCH test 2'!$O$55:$W$55,0))</f>
        <v/>
      </c>
      <c r="R8" s="107" t="str">
        <f ca="1">INDEX('PDCCH test 2'!$AA$75:$AI$75,MATCH(Summary!P$1,'PDCCH test 2'!$AA$55:$AI$55,0))</f>
        <v/>
      </c>
      <c r="S8" s="105">
        <f ca="1">INDEX('PDCCH test 2'!$C$75:$K$75,MATCH(Summary!S$1,'PDCCH test 2'!$C$55:$K$55,0))</f>
        <v>6.1147378657044289</v>
      </c>
      <c r="T8" s="106">
        <f ca="1">INDEX('PDCCH test 2'!$O$75:$W$75,MATCH(Summary!S$1,'PDCCH test 2'!$O$55:$W$55,0))</f>
        <v>4.1048677065853454</v>
      </c>
      <c r="U8" s="107">
        <f ca="1">INDEX('PDCCH test 2'!$AA$75:$AI$75,MATCH(Summary!S$1,'PDCCH test 2'!$AA$55:$AI$55,0))</f>
        <v>2.2727136059615924</v>
      </c>
      <c r="V8" s="54" t="str">
        <f ca="1">INDEX('PDCCH test 2'!$C$75:$K$75,MATCH(Summary!V$1,'PDCCH test 2'!$C$55:$K$55,0))</f>
        <v/>
      </c>
      <c r="W8" s="55" t="str">
        <f ca="1">INDEX('PDCCH test 2'!$O$75:$W$75,MATCH(Summary!V$1,'PDCCH test 2'!$O$55:$W$55,0))</f>
        <v/>
      </c>
      <c r="X8" s="56" t="str">
        <f ca="1">INDEX('PDCCH test 2'!$AA$75:$AI$75,MATCH(Summary!V$1,'PDCCH test 2'!$AA$55:$AI$55,0))</f>
        <v/>
      </c>
      <c r="Y8" s="14" t="str">
        <f ca="1">INDEX('PDCCH test 2'!$C$75:$K$75,MATCH(Summary!Y$1,'PDCCH test 2'!$C$55:$K$55,0))</f>
        <v/>
      </c>
      <c r="Z8" s="15" t="str">
        <f ca="1">INDEX('PDCCH test 2'!$O$75:$W$75,MATCH(Summary!Y$1,'PDCCH test 2'!$O$55:$W$55,0))</f>
        <v/>
      </c>
      <c r="AA8" s="41" t="str">
        <f ca="1">INDEX('PDCCH test 2'!$AA$75:$AI$75,MATCH(Summary!Y$1,'PDCCH test 2'!$AA$55:$AI$55,0))</f>
        <v/>
      </c>
      <c r="AB8" s="14" t="str">
        <f ca="1">INDEX('PDCCH test 2'!$C$75:$K$75,MATCH(Summary!AB$1,'PDCCH test 2'!$C$55:$K$55,0))</f>
        <v/>
      </c>
      <c r="AC8" s="15" t="str">
        <f ca="1">INDEX('PDCCH test 2'!$O$75:$W$75,MATCH(Summary!AB$1,'PDCCH test 2'!$O$55:$W$55,0))</f>
        <v/>
      </c>
      <c r="AD8" s="41" t="str">
        <f ca="1">INDEX('PDCCH test 2'!$AA$75:$AI$75,MATCH(Summary!AB$1,'PDCCH test 2'!$AA$55:$AI$55,0))</f>
        <v/>
      </c>
      <c r="AE8" s="14" t="str">
        <f ca="1">INDEX('PDCCH test 2'!$C$75:$K$75,MATCH(Summary!AE$1,'PDCCH test 2'!$C$55:$K$55,0))</f>
        <v/>
      </c>
      <c r="AF8" s="15" t="str">
        <f ca="1">INDEX('PDCCH test 2'!$O$75:$W$75,MATCH(Summary!AE$1,'PDCCH test 2'!$O$55:$W$55,0))</f>
        <v/>
      </c>
      <c r="AG8" s="41" t="str">
        <f ca="1">INDEX('PDCCH test 2'!$AA$75:$AI$75,MATCH(Summary!AE$1,'PDCCH test 2'!$AA$55:$AI$55,0))</f>
        <v/>
      </c>
      <c r="AH8" s="14" t="str">
        <f ca="1">INDEX('PDCCH test 2'!$C$75:$K$75,MATCH(Summary!AH$1,'PDCCH test 2'!$C$55:$K$55,0))</f>
        <v/>
      </c>
      <c r="AI8" s="15" t="str">
        <f ca="1">INDEX('PDCCH test 2'!$O$75:$W$75,MATCH(Summary!AH$1,'PDCCH test 2'!$O$55:$W$55,0))</f>
        <v/>
      </c>
      <c r="AJ8" s="41" t="str">
        <f ca="1">INDEX('PDCCH test 2'!$AA$75:$AI$75,MATCH(Summary!AH$1,'PDCCH test 2'!$AA$55:$AI$55,0))</f>
        <v/>
      </c>
      <c r="AK8" s="105">
        <f t="shared" ca="1" si="9"/>
        <v>0.83916846468394191</v>
      </c>
      <c r="AL8" s="106">
        <f t="shared" ca="1" si="0"/>
        <v>1.5115493794577151</v>
      </c>
      <c r="AM8" s="106">
        <f t="shared" ca="1" si="3"/>
        <v>0.65430955222952525</v>
      </c>
      <c r="AN8" s="106">
        <f t="shared" ca="1" si="4"/>
        <v>6.3967883525785085</v>
      </c>
      <c r="AO8" s="106">
        <f t="shared" ca="1" si="1"/>
        <v>4.0848159949062497</v>
      </c>
      <c r="AP8" s="128">
        <f t="shared" ca="1" si="8"/>
        <v>2.6082314104472895</v>
      </c>
      <c r="AQ8" s="54">
        <f t="shared" ca="1" si="5"/>
        <v>-3.2975711874073568</v>
      </c>
      <c r="AR8" s="55">
        <f t="shared" ca="1" si="2"/>
        <v>-5.6095435450796156</v>
      </c>
      <c r="AS8" s="135">
        <f t="shared" ca="1" si="2"/>
        <v>-7.0861281295385758</v>
      </c>
      <c r="AT8" s="54">
        <f t="shared" ca="1" si="6"/>
        <v>2.3119723576722588</v>
      </c>
      <c r="AU8" s="135">
        <f t="shared" ca="1" si="6"/>
        <v>3.7885569421312191</v>
      </c>
      <c r="AV8" s="136">
        <f t="shared" ca="1" si="7"/>
        <v>1.4765845844589602</v>
      </c>
    </row>
    <row r="9" spans="1:48" ht="15.75" customHeight="1" thickBot="1">
      <c r="A9" s="16" t="s">
        <v>105</v>
      </c>
      <c r="B9" s="156"/>
      <c r="C9" s="156"/>
      <c r="D9" s="156"/>
      <c r="E9" s="156"/>
      <c r="F9" s="156"/>
      <c r="G9" s="156">
        <v>3</v>
      </c>
      <c r="H9" s="126">
        <v>13.91</v>
      </c>
      <c r="I9" s="12">
        <v>3.34</v>
      </c>
      <c r="J9" s="57">
        <f ca="1">INDEX('PDCCH test 2'!$C$124:$K$124,MATCH(Summary!J$1,'PDCCH test 2'!$C$104:$K$104,0))</f>
        <v>11.818393984027205</v>
      </c>
      <c r="K9" s="58">
        <f ca="1">INDEX('PDCCH test 2'!$O$124:$W$124,MATCH(Summary!J$1,'PDCCH test 2'!$O$104:$W$104,0))</f>
        <v>8.2533469383313012</v>
      </c>
      <c r="L9" s="59">
        <f ca="1">INDEX('PDCCH test 2'!$AA$124:$AI$124,MATCH(Summary!J$1,'PDCCH test 2'!$AA$104:$AI$104,0))</f>
        <v>7.8748939472894985</v>
      </c>
      <c r="M9" s="108">
        <f ca="1">INDEX('PDCCH test 2'!$C$124:$K$124,MATCH(Summary!M$1,'PDCCH test 2'!$C$104:$K$104,0))</f>
        <v>11.140127275683184</v>
      </c>
      <c r="N9" s="109">
        <f ca="1">INDEX('PDCCH test 2'!$O$124:$W$124,MATCH(Summary!M$1,'PDCCH test 2'!$O$104:$W$104,0))</f>
        <v>4.7775994191878244</v>
      </c>
      <c r="O9" s="110">
        <f ca="1">INDEX('PDCCH test 2'!$AA$124:$AI$124,MATCH(Summary!M$1,'PDCCH test 2'!$AA$104:$AI$104,0))</f>
        <v>4.6958079348814046</v>
      </c>
      <c r="P9" s="108">
        <f ca="1">INDEX('PDCCH test 2'!$C$124:$K$124,MATCH(Summary!P$1,'PDCCH test 2'!$C$104:$K$104,0))</f>
        <v>10.218055886812387</v>
      </c>
      <c r="Q9" s="109">
        <f ca="1">INDEX('PDCCH test 2'!$O$124:$W$124,MATCH(Summary!P$1,'PDCCH test 2'!$O$104:$W$104,0))</f>
        <v>8.4934245643242754</v>
      </c>
      <c r="R9" s="110">
        <f ca="1">INDEX('PDCCH test 2'!$AA$124:$AI$124,MATCH(Summary!P$1,'PDCCH test 2'!$AA$104:$AI$104,0))</f>
        <v>8.2173899207600343</v>
      </c>
      <c r="S9" s="108" t="str">
        <f ca="1">INDEX('PDCCH test 2'!$C$124:$K$124,MATCH(Summary!S$1,'PDCCH test 2'!$C$104:$K$104,0))</f>
        <v/>
      </c>
      <c r="T9" s="109" t="str">
        <f ca="1">INDEX('PDCCH test 2'!$O$124:$W$124,MATCH(Summary!S$1,'PDCCH test 2'!$O$104:$W$104,0))</f>
        <v/>
      </c>
      <c r="U9" s="110" t="str">
        <f ca="1">INDEX('PDCCH test 2'!$AA$124:$AI$124,MATCH(Summary!S$1,'PDCCH test 2'!$AA$104:$AI$104,0))</f>
        <v/>
      </c>
      <c r="V9" s="57">
        <f ca="1">INDEX('PDCCH test 2'!$C$124:$K$124,MATCH(Summary!V$1,'PDCCH test 2'!$C$104:$K$104,0))</f>
        <v>10.927077327142872</v>
      </c>
      <c r="W9" s="58">
        <f ca="1">INDEX('PDCCH test 2'!$O$124:$W$124,MATCH(Summary!V$1,'PDCCH test 2'!$O$104:$W$104,0))</f>
        <v>7.7192842093541616</v>
      </c>
      <c r="X9" s="59">
        <f ca="1">INDEX('PDCCH test 2'!$AA$124:$AI$124,MATCH(Summary!V$1,'PDCCH test 2'!$AA$104:$AI$104,0))</f>
        <v>6.8689934239299388</v>
      </c>
      <c r="Y9" s="35" t="str">
        <f ca="1">INDEX('PDCCH test 2'!$C$124:$K$124,MATCH(Summary!Y$1,'PDCCH test 2'!$C$104:$K$104,0))</f>
        <v/>
      </c>
      <c r="Z9" s="44" t="str">
        <f ca="1">INDEX('PDCCH test 2'!$O$124:$W$124,MATCH(Summary!Y$1,'PDCCH test 2'!$O$104:$W$104,0))</f>
        <v/>
      </c>
      <c r="AA9" s="42" t="str">
        <f ca="1">INDEX('PDCCH test 2'!$AA$124:$AI$124,MATCH(Summary!Y$1,'PDCCH test 2'!$AA$104:$AI$104,0))</f>
        <v/>
      </c>
      <c r="AB9" s="35" t="str">
        <f ca="1">INDEX('PDCCH test 2'!$C$124:$K$124,MATCH(Summary!AB$1,'PDCCH test 2'!$C$104:$K$104,0))</f>
        <v/>
      </c>
      <c r="AC9" s="44" t="str">
        <f ca="1">INDEX('PDCCH test 2'!$O$124:$W$124,MATCH(Summary!AB$1,'PDCCH test 2'!$O$104:$W$104,0))</f>
        <v/>
      </c>
      <c r="AD9" s="42" t="str">
        <f ca="1">INDEX('PDCCH test 2'!$AA$124:$AI$124,MATCH(Summary!AB$1,'PDCCH test 2'!$AA$104:$AI$104,0))</f>
        <v/>
      </c>
      <c r="AE9" s="35" t="str">
        <f ca="1">INDEX('PDCCH test 2'!$C$124:$K$124,MATCH(Summary!AE$1,'PDCCH test 2'!$C$104:$K$104,0))</f>
        <v/>
      </c>
      <c r="AF9" s="44" t="str">
        <f ca="1">INDEX('PDCCH test 2'!$O$124:$W$124,MATCH(Summary!AE$1,'PDCCH test 2'!$O$104:$W$104,0))</f>
        <v/>
      </c>
      <c r="AG9" s="42" t="str">
        <f ca="1">INDEX('PDCCH test 2'!$AA$124:$AI$124,MATCH(Summary!AE$1,'PDCCH test 2'!$AA$104:$AI$104,0))</f>
        <v/>
      </c>
      <c r="AH9" s="35" t="str">
        <f ca="1">INDEX('PDCCH test 2'!$C$124:$K$124,MATCH(Summary!AH$1,'PDCCH test 2'!$C$104:$K$104,0))</f>
        <v/>
      </c>
      <c r="AI9" s="44" t="str">
        <f ca="1">INDEX('PDCCH test 2'!$O$124:$W$124,MATCH(Summary!AH$1,'PDCCH test 2'!$O$104:$W$104,0))</f>
        <v/>
      </c>
      <c r="AJ9" s="42" t="str">
        <f ca="1">INDEX('PDCCH test 2'!$AA$124:$AI$124,MATCH(Summary!AH$1,'PDCCH test 2'!$AA$104:$AI$104,0))</f>
        <v/>
      </c>
      <c r="AK9" s="105">
        <f t="shared" ca="1" si="9"/>
        <v>1.6003380972148182</v>
      </c>
      <c r="AL9" s="106">
        <f t="shared" ca="1" si="0"/>
        <v>3.715825145136451</v>
      </c>
      <c r="AM9" s="106">
        <f t="shared" ca="1" si="3"/>
        <v>3.5215819858786297</v>
      </c>
      <c r="AN9" s="106">
        <f t="shared" ca="1" si="4"/>
        <v>11.025913618416411</v>
      </c>
      <c r="AO9" s="106">
        <f t="shared" ca="1" si="1"/>
        <v>7.31091378279939</v>
      </c>
      <c r="AP9" s="128">
        <f t="shared" ca="1" si="8"/>
        <v>6.9142713067152188</v>
      </c>
      <c r="AQ9" s="54">
        <f t="shared" ca="1" si="5"/>
        <v>-3.4085032177430268</v>
      </c>
      <c r="AR9" s="55">
        <f t="shared" ca="1" si="2"/>
        <v>-7.1235030533600483</v>
      </c>
      <c r="AS9" s="135">
        <f t="shared" ca="1" si="2"/>
        <v>-7.5201455294442185</v>
      </c>
      <c r="AT9" s="54">
        <f t="shared" ca="1" si="6"/>
        <v>3.7149998356170215</v>
      </c>
      <c r="AU9" s="135">
        <f t="shared" ca="1" si="6"/>
        <v>4.1116423117011918</v>
      </c>
      <c r="AV9" s="136">
        <f t="shared" ca="1" si="7"/>
        <v>0.39664247608417025</v>
      </c>
    </row>
    <row r="10" spans="1:48" ht="15.75" customHeight="1" thickBot="1">
      <c r="A10" s="16" t="s">
        <v>106</v>
      </c>
      <c r="B10" s="155"/>
      <c r="C10" s="155"/>
      <c r="D10" s="155"/>
      <c r="E10" s="155"/>
      <c r="F10" s="156"/>
      <c r="G10" s="155"/>
      <c r="H10" s="124">
        <v>8.36</v>
      </c>
      <c r="I10" s="122">
        <v>1.66</v>
      </c>
      <c r="J10" s="54">
        <f ca="1">INDEX('PDCCH test 2'!$C$173:$K$173,MATCH(Summary!J$1,'PDCCH test 2'!$C$153:$K$153,0))</f>
        <v>6.7111532197856185</v>
      </c>
      <c r="K10" s="55">
        <f ca="1">INDEX('PDCCH test 2'!$O$173:$W$173,MATCH(Summary!J$1,'PDCCH test 2'!$O$153:$W$153,0))</f>
        <v>4.4404666933003334</v>
      </c>
      <c r="L10" s="56">
        <f ca="1">INDEX('PDCCH test 2'!$AA$173:$AI$173,MATCH(Summary!J$1,'PDCCH test 2'!$AA$153:$AI$153,0))</f>
        <v>4.1529118744784217</v>
      </c>
      <c r="M10" s="105">
        <f ca="1">INDEX('PDCCH test 2'!$C$173:$K$173,MATCH(Summary!M$1,'PDCCH test 2'!$C$153:$K$153,0))</f>
        <v>6.2631314566250271</v>
      </c>
      <c r="N10" s="106">
        <f ca="1">INDEX('PDCCH test 2'!$O$173:$W$173,MATCH(Summary!M$1,'PDCCH test 2'!$O$153:$W$153,0))</f>
        <v>3.2044178613195022</v>
      </c>
      <c r="O10" s="107">
        <f ca="1">INDEX('PDCCH test 2'!$AA$173:$AI$173,MATCH(Summary!M$1,'PDCCH test 2'!$AA$153:$AI$153,0))</f>
        <v>3.0150857484862774</v>
      </c>
      <c r="P10" s="105" t="str">
        <f ca="1">INDEX('PDCCH test 2'!$C$173:$K$173,MATCH(Summary!P$1,'PDCCH test 2'!$C$153:$K$153,0))</f>
        <v/>
      </c>
      <c r="Q10" s="106" t="str">
        <f ca="1">INDEX('PDCCH test 2'!$O$173:$W$173,MATCH(Summary!P$1,'PDCCH test 2'!$O$153:$W$153,0))</f>
        <v/>
      </c>
      <c r="R10" s="107" t="str">
        <f ca="1">INDEX('PDCCH test 2'!$AA$173:$AI$173,MATCH(Summary!P$1,'PDCCH test 2'!$AA$153:$AI$153,0))</f>
        <v/>
      </c>
      <c r="S10" s="105" t="str">
        <f ca="1">INDEX('PDCCH test 2'!$C$173:$K$173,MATCH(Summary!S$1,'PDCCH test 2'!$C$153:$K$153,0))</f>
        <v/>
      </c>
      <c r="T10" s="106" t="str">
        <f ca="1">INDEX('PDCCH test 2'!$O$173:$W$173,MATCH(Summary!S$1,'PDCCH test 2'!$O$153:$W$153,0))</f>
        <v/>
      </c>
      <c r="U10" s="107" t="str">
        <f ca="1">INDEX('PDCCH test 2'!$AA$173:$AI$173,MATCH(Summary!S$1,'PDCCH test 2'!$AA$153:$AI$153,0))</f>
        <v/>
      </c>
      <c r="V10" s="54" t="str">
        <f ca="1">INDEX('PDCCH test 2'!$C$173:$K$173,MATCH(Summary!V$1,'PDCCH test 2'!$C$153:$K$153,0))</f>
        <v/>
      </c>
      <c r="W10" s="55" t="str">
        <f ca="1">INDEX('PDCCH test 2'!$O$173:$W$173,MATCH(Summary!V$1,'PDCCH test 2'!$O$153:$W$153,0))</f>
        <v/>
      </c>
      <c r="X10" s="56" t="str">
        <f ca="1">INDEX('PDCCH test 2'!$AA$173:$AI$173,MATCH(Summary!V$1,'PDCCH test 2'!$AA$153:$AI$153,0))</f>
        <v/>
      </c>
      <c r="Y10" s="14" t="str">
        <f ca="1">INDEX('PDCCH test 2'!$C$173:$K$173,MATCH(Summary!Y$1,'PDCCH test 2'!$C$153:$K$153,0))</f>
        <v/>
      </c>
      <c r="Z10" s="15" t="str">
        <f ca="1">INDEX('PDCCH test 2'!$O$173:$W$173,MATCH(Summary!Y$1,'PDCCH test 2'!$O$153:$W$153,0))</f>
        <v/>
      </c>
      <c r="AA10" s="41" t="str">
        <f ca="1">INDEX('PDCCH test 2'!$AA$173:$AI$173,MATCH(Summary!Y$1,'PDCCH test 2'!$AA$153:$AI$153,0))</f>
        <v/>
      </c>
      <c r="AB10" s="14" t="str">
        <f ca="1">INDEX('PDCCH test 2'!$C$173:$K$173,MATCH(Summary!AB$1,'PDCCH test 2'!$C$153:$K$153,0))</f>
        <v/>
      </c>
      <c r="AC10" s="15" t="str">
        <f ca="1">INDEX('PDCCH test 2'!$O$173:$W$173,MATCH(Summary!AB$1,'PDCCH test 2'!$O$153:$W$153,0))</f>
        <v/>
      </c>
      <c r="AD10" s="41" t="str">
        <f ca="1">INDEX('PDCCH test 2'!$AA$173:$AI$173,MATCH(Summary!AB$1,'PDCCH test 2'!$AA$153:$AI$153,0))</f>
        <v/>
      </c>
      <c r="AE10" s="14" t="str">
        <f ca="1">INDEX('PDCCH test 2'!$C$173:$K$173,MATCH(Summary!AE$1,'PDCCH test 2'!$C$153:$K$153,0))</f>
        <v/>
      </c>
      <c r="AF10" s="15" t="str">
        <f ca="1">INDEX('PDCCH test 2'!$O$173:$W$173,MATCH(Summary!AE$1,'PDCCH test 2'!$O$153:$W$153,0))</f>
        <v/>
      </c>
      <c r="AG10" s="41" t="str">
        <f ca="1">INDEX('PDCCH test 2'!$AA$173:$AI$173,MATCH(Summary!AE$1,'PDCCH test 2'!$AA$153:$AI$153,0))</f>
        <v/>
      </c>
      <c r="AH10" s="14" t="str">
        <f ca="1">INDEX('PDCCH test 2'!$C$173:$K$173,MATCH(Summary!AH$1,'PDCCH test 2'!$C$153:$K$153,0))</f>
        <v/>
      </c>
      <c r="AI10" s="15" t="str">
        <f ca="1">INDEX('PDCCH test 2'!$O$173:$W$173,MATCH(Summary!AH$1,'PDCCH test 2'!$O$153:$W$153,0))</f>
        <v/>
      </c>
      <c r="AJ10" s="41" t="str">
        <f ca="1">INDEX('PDCCH test 2'!$AA$173:$AI$173,MATCH(Summary!AH$1,'PDCCH test 2'!$AA$153:$AI$153,0))</f>
        <v/>
      </c>
      <c r="AK10" s="105">
        <f t="shared" ca="1" si="9"/>
        <v>0.44802176316059139</v>
      </c>
      <c r="AL10" s="106">
        <f t="shared" ca="1" si="0"/>
        <v>1.2360488319808312</v>
      </c>
      <c r="AM10" s="106">
        <f t="shared" ca="1" si="3"/>
        <v>1.1378261259921443</v>
      </c>
      <c r="AN10" s="106">
        <f t="shared" ref="AN10:AN17" ca="1" si="10">AVERAGE(J10,M10,P10,S10,V10,Y10,AB10,AE10,AH10)</f>
        <v>6.4871423382053228</v>
      </c>
      <c r="AO10" s="106">
        <f t="shared" ca="1" si="1"/>
        <v>3.8224422773099178</v>
      </c>
      <c r="AP10" s="128">
        <f t="shared" ca="1" si="8"/>
        <v>3.5839988114823496</v>
      </c>
      <c r="AQ10" s="54">
        <f t="shared" ca="1" si="5"/>
        <v>-3.2072172017805416</v>
      </c>
      <c r="AR10" s="55">
        <f t="shared" ca="1" si="2"/>
        <v>-5.8719172626759475</v>
      </c>
      <c r="AS10" s="135">
        <f t="shared" ca="1" si="2"/>
        <v>-6.1103607285035153</v>
      </c>
      <c r="AT10" s="54">
        <f t="shared" ca="1" si="6"/>
        <v>2.6647000608954059</v>
      </c>
      <c r="AU10" s="135">
        <f t="shared" ca="1" si="6"/>
        <v>2.9031435267229737</v>
      </c>
      <c r="AV10" s="136">
        <f t="shared" ca="1" si="7"/>
        <v>0.23844346582756781</v>
      </c>
    </row>
    <row r="11" spans="1:48" ht="15.75" thickBot="1">
      <c r="A11" s="16" t="s">
        <v>92</v>
      </c>
      <c r="B11" s="154" t="s">
        <v>73</v>
      </c>
      <c r="C11" s="154">
        <v>2</v>
      </c>
      <c r="D11" s="154">
        <v>4</v>
      </c>
      <c r="E11" s="154">
        <v>4</v>
      </c>
      <c r="F11" s="156"/>
      <c r="G11" s="154">
        <v>3</v>
      </c>
      <c r="H11" s="126">
        <v>13.91</v>
      </c>
      <c r="I11" s="12">
        <v>3.34</v>
      </c>
      <c r="J11" s="57">
        <f ca="1">INDEX('PHICH test 1'!$C$26:$K$26,MATCH(Summary!J$1,'PHICH test 1'!$C$6:$K$6,0))</f>
        <v>14</v>
      </c>
      <c r="K11" s="58">
        <f ca="1">INDEX('PHICH test 1'!$O$26:$W$26,MATCH(Summary!J$1,'PHICH test 1'!$O$6:$W$6,0))</f>
        <v>13.226294385530917</v>
      </c>
      <c r="L11" s="59">
        <f ca="1">INDEX('PHICH test 1'!$AA$26:$AI$26,MATCH(Summary!J$1,'PHICH test 1'!$AA$6:$AI$6,0))</f>
        <v>12.61352497313511</v>
      </c>
      <c r="M11" s="108">
        <f ca="1">INDEX('PHICH test 1'!$C$26:$K$26,MATCH(Summary!M$1,'PHICH test 1'!$C$6:$K$6,0))</f>
        <v>13.601871847126443</v>
      </c>
      <c r="N11" s="109">
        <f ca="1">INDEX('PHICH test 1'!$O$26:$W$26,MATCH(Summary!M$1,'PHICH test 1'!$O$6:$W$6,0))</f>
        <v>13.23969276671593</v>
      </c>
      <c r="O11" s="110">
        <f ca="1">INDEX('PHICH test 1'!$AA$26:$AI$26,MATCH(Summary!M$1,'PHICH test 1'!$AA$6:$AI$6,0))</f>
        <v>11.090486517184775</v>
      </c>
      <c r="P11" s="108">
        <f ca="1">INDEX('PHICH test 1'!$C$26:$K$26,MATCH(Summary!P$1,'PHICH test 1'!$C$6:$K$6,0))</f>
        <v>15.056817590458209</v>
      </c>
      <c r="Q11" s="109">
        <f ca="1">INDEX('PHICH test 1'!$O$26:$W$26,MATCH(Summary!P$1,'PHICH test 1'!$O$6:$W$6,0))</f>
        <v>14.444623532051589</v>
      </c>
      <c r="R11" s="110">
        <f ca="1">INDEX('PHICH test 1'!$AA$26:$AI$26,MATCH(Summary!P$1,'PHICH test 1'!$AA$6:$AI$6,0))</f>
        <v>12.981458821333888</v>
      </c>
      <c r="S11" s="108">
        <f ca="1">INDEX('PHICH test 1'!$C$26:$K$26,MATCH(Summary!S$1,'PHICH test 1'!$C$6:$K$6,0))</f>
        <v>13.362550516721139</v>
      </c>
      <c r="T11" s="109">
        <f ca="1">INDEX('PHICH test 1'!$O$26:$W$26,MATCH(Summary!S$1,'PHICH test 1'!$O$6:$W$6,0))</f>
        <v>13.04030339253474</v>
      </c>
      <c r="U11" s="110">
        <f ca="1">INDEX('PHICH test 1'!$AA$26:$AI$26,MATCH(Summary!S$1,'PHICH test 1'!$AA$6:$AI$6,0))</f>
        <v>12.299451692544796</v>
      </c>
      <c r="V11" s="57">
        <f ca="1">INDEX('PHICH test 1'!$C$26:$K$26,MATCH(Summary!V$1,'PHICH test 1'!$C$6:$K$6,0))</f>
        <v>14.861353116146788</v>
      </c>
      <c r="W11" s="58">
        <f ca="1">INDEX('PHICH test 1'!$O$26:$W$26,MATCH(Summary!V$1,'PHICH test 1'!$O$6:$W$6,0))</f>
        <v>15.116230847023681</v>
      </c>
      <c r="X11" s="59">
        <f ca="1">INDEX('PHICH test 1'!$AA$26:$AI$26,MATCH(Summary!V$1,'PHICH test 1'!$AA$6:$AI$6,0))</f>
        <v>13.578317666398494</v>
      </c>
      <c r="Y11" s="35" t="str">
        <f ca="1">INDEX('PHICH test 1'!$C$26:$K$26,MATCH(Summary!Y$1,'PHICH test 1'!$C$6:$K$6,0))</f>
        <v/>
      </c>
      <c r="Z11" s="44" t="str">
        <f ca="1">INDEX('PHICH test 1'!$O$26:$W$26,MATCH(Summary!Y$1,'PHICH test 1'!$O$6:$W$6,0))</f>
        <v/>
      </c>
      <c r="AA11" s="42" t="str">
        <f ca="1">INDEX('PHICH test 1'!$AA$26:$AI$26,MATCH(Summary!Y$1,'PHICH test 1'!$AA$6:$AI$6,0))</f>
        <v/>
      </c>
      <c r="AB11" s="35" t="str">
        <f ca="1">INDEX('PHICH test 1'!$C$26:$K$26,MATCH(Summary!AB$1,'PHICH test 1'!$C$6:$K$6,0))</f>
        <v/>
      </c>
      <c r="AC11" s="44" t="str">
        <f ca="1">INDEX('PHICH test 1'!$O$26:$W$26,MATCH(Summary!AB$1,'PHICH test 1'!$O$6:$W$6,0))</f>
        <v/>
      </c>
      <c r="AD11" s="42" t="str">
        <f ca="1">INDEX('PHICH test 1'!$AA$26:$AI$26,MATCH(Summary!AB$1,'PHICH test 1'!$AA$6:$AI$6,0))</f>
        <v/>
      </c>
      <c r="AE11" s="35" t="str">
        <f ca="1">INDEX('PHICH test 1'!$C$26:$K$26,MATCH(Summary!AE$1,'PHICH test 1'!$C$6:$K$6,0))</f>
        <v/>
      </c>
      <c r="AF11" s="44" t="str">
        <f ca="1">INDEX('PHICH test 1'!$O$26:$W$26,MATCH(Summary!AE$1,'PHICH test 1'!$O$6:$W$6,0))</f>
        <v/>
      </c>
      <c r="AG11" s="42" t="str">
        <f ca="1">INDEX('PHICH test 1'!$AA$26:$AI$26,MATCH(Summary!AE$1,'PHICH test 1'!$AA$6:$AI$6,0))</f>
        <v/>
      </c>
      <c r="AH11" s="35" t="str">
        <f ca="1">INDEX('PHICH test 1'!$C$26:$K$26,MATCH(Summary!AH$1,'PHICH test 1'!$C$6:$K$6,0))</f>
        <v/>
      </c>
      <c r="AI11" s="44" t="str">
        <f ca="1">INDEX('PHICH test 1'!$O$26:$W$26,MATCH(Summary!AH$1,'PHICH test 1'!$O$6:$W$6,0))</f>
        <v/>
      </c>
      <c r="AJ11" s="42" t="str">
        <f ca="1">INDEX('PHICH test 1'!$AA$26:$AI$26,MATCH(Summary!AH$1,'PHICH test 1'!$AA$6:$AI$6,0))</f>
        <v/>
      </c>
      <c r="AK11" s="105">
        <f t="shared" ca="1" si="9"/>
        <v>1.6942670737370698</v>
      </c>
      <c r="AL11" s="106">
        <f t="shared" ca="1" si="0"/>
        <v>2.0759274544889408</v>
      </c>
      <c r="AM11" s="106">
        <f t="shared" ca="1" si="3"/>
        <v>2.4878311492137186</v>
      </c>
      <c r="AN11" s="106">
        <f t="shared" ca="1" si="10"/>
        <v>14.176518614090517</v>
      </c>
      <c r="AO11" s="106">
        <f t="shared" ca="1" si="1"/>
        <v>13.813428984771372</v>
      </c>
      <c r="AP11" s="128">
        <f t="shared" ca="1" si="8"/>
        <v>12.512647934119411</v>
      </c>
      <c r="AQ11" s="54">
        <f t="shared" ca="1" si="5"/>
        <v>-0.2578982220689216</v>
      </c>
      <c r="AR11" s="55">
        <f t="shared" ca="1" si="2"/>
        <v>-0.62098785138806578</v>
      </c>
      <c r="AS11" s="135">
        <f t="shared" ca="1" si="2"/>
        <v>-1.9217689020400275</v>
      </c>
      <c r="AT11" s="54">
        <f t="shared" ca="1" si="6"/>
        <v>0.36308962931914418</v>
      </c>
      <c r="AU11" s="135">
        <f t="shared" ca="1" si="6"/>
        <v>1.6638706799711058</v>
      </c>
      <c r="AV11" s="136">
        <f t="shared" ca="1" si="7"/>
        <v>1.3007810506519617</v>
      </c>
    </row>
    <row r="12" spans="1:48" ht="15.75" thickBot="1">
      <c r="A12" s="16" t="s">
        <v>93</v>
      </c>
      <c r="B12" s="155"/>
      <c r="C12" s="155"/>
      <c r="D12" s="155"/>
      <c r="E12" s="155"/>
      <c r="F12" s="156"/>
      <c r="G12" s="155"/>
      <c r="H12" s="124">
        <v>8.36</v>
      </c>
      <c r="I12" s="122">
        <v>1.66</v>
      </c>
      <c r="J12" s="54">
        <f ca="1">INDEX('PHICH test 1'!$C$75:$K$75,MATCH(Summary!J$1,'PHICH test 1'!$C$55:$K$55,0))</f>
        <v>9.4541884499658373</v>
      </c>
      <c r="K12" s="55">
        <f ca="1">INDEX('PHICH test 1'!$O$75:$W$75,MATCH(Summary!J$1,'PHICH test 1'!$O$55:$W$55,0))</f>
        <v>8.7450528738493922</v>
      </c>
      <c r="L12" s="56">
        <f ca="1">INDEX('PHICH test 1'!$AA$75:$AI$75,MATCH(Summary!J$1,'PHICH test 1'!$AA$55:$AI$55,0))</f>
        <v>8</v>
      </c>
      <c r="M12" s="105">
        <f ca="1">INDEX('PHICH test 1'!$C$75:$K$75,MATCH(Summary!M$1,'PHICH test 1'!$C$55:$K$55,0))</f>
        <v>8.6310667278385793</v>
      </c>
      <c r="N12" s="106">
        <v>8.1999999999999993</v>
      </c>
      <c r="O12" s="107">
        <f ca="1">INDEX('PHICH test 1'!$AA$75:$AI$75,MATCH(Summary!M$1,'PHICH test 1'!$AA$55:$AI$55,0))</f>
        <v>6.6820563260447505</v>
      </c>
      <c r="P12" s="105" t="str">
        <f ca="1">INDEX('PHICH test 1'!$C$75:$K$75,MATCH(Summary!P$1,'PHICH test 1'!$C$55:$K$55,0))</f>
        <v/>
      </c>
      <c r="Q12" s="106" t="str">
        <f ca="1">INDEX('PHICH test 1'!$O$75:$W$75,MATCH(Summary!P$1,'PHICH test 1'!$O$55:$W$55,0))</f>
        <v/>
      </c>
      <c r="R12" s="107" t="str">
        <f ca="1">INDEX('PHICH test 1'!$AA$75:$AI$75,MATCH(Summary!P$1,'PHICH test 1'!$AA$55:$AI$55,0))</f>
        <v/>
      </c>
      <c r="S12" s="105">
        <f ca="1">INDEX('PHICH test 1'!$C$75:$K$75,MATCH(Summary!S$1,'PHICH test 1'!$C$55:$K$55,0))</f>
        <v>8.7632502472846241</v>
      </c>
      <c r="T12" s="106">
        <f ca="1">INDEX('PHICH test 1'!$O$75:$W$75,MATCH(Summary!S$1,'PHICH test 1'!$O$55:$W$55,0))</f>
        <v>8.5350264792820738</v>
      </c>
      <c r="U12" s="107">
        <f ca="1">INDEX('PHICH test 1'!$AA$75:$AI$75,MATCH(Summary!S$1,'PHICH test 1'!$AA$55:$AI$55,0))</f>
        <v>8.1467431839417461</v>
      </c>
      <c r="V12" s="54" t="str">
        <f ca="1">INDEX('PHICH test 1'!$C$75:$K$75,MATCH(Summary!V$1,'PHICH test 1'!$C$55:$K$55,0))</f>
        <v/>
      </c>
      <c r="W12" s="55" t="str">
        <f ca="1">INDEX('PHICH test 1'!$O$75:$W$75,MATCH(Summary!V$1,'PHICH test 1'!$O$55:$W$55,0))</f>
        <v/>
      </c>
      <c r="X12" s="56" t="str">
        <f ca="1">INDEX('PHICH test 1'!$AA$75:$AI$75,MATCH(Summary!V$1,'PHICH test 1'!$AA$55:$AI$55,0))</f>
        <v/>
      </c>
      <c r="Y12" s="14" t="str">
        <f ca="1">INDEX('PHICH test 1'!$C$75:$K$75,MATCH(Summary!Y$1,'PHICH test 1'!$C$55:$K$55,0))</f>
        <v/>
      </c>
      <c r="Z12" s="15" t="str">
        <f ca="1">INDEX('PHICH test 1'!$O$75:$W$75,MATCH(Summary!Y$1,'PHICH test 1'!$O$55:$W$55,0))</f>
        <v/>
      </c>
      <c r="AA12" s="41" t="str">
        <f ca="1">INDEX('PHICH test 1'!$AA$75:$AI$75,MATCH(Summary!Y$1,'PHICH test 1'!$AA$55:$AI$55,0))</f>
        <v/>
      </c>
      <c r="AB12" s="14" t="str">
        <f ca="1">INDEX('PHICH test 1'!$C$75:$K$75,MATCH(Summary!AB$1,'PHICH test 1'!$C$55:$K$55,0))</f>
        <v/>
      </c>
      <c r="AC12" s="15" t="str">
        <f ca="1">INDEX('PHICH test 1'!$O$75:$W$75,MATCH(Summary!AB$1,'PHICH test 1'!$O$55:$W$55,0))</f>
        <v/>
      </c>
      <c r="AD12" s="41" t="str">
        <f ca="1">INDEX('PHICH test 1'!$AA$75:$AI$75,MATCH(Summary!AB$1,'PHICH test 1'!$AA$55:$AI$55,0))</f>
        <v/>
      </c>
      <c r="AE12" s="14" t="str">
        <f ca="1">INDEX('PHICH test 1'!$C$75:$K$75,MATCH(Summary!AE$1,'PHICH test 1'!$C$55:$K$55,0))</f>
        <v/>
      </c>
      <c r="AF12" s="15" t="str">
        <f ca="1">INDEX('PHICH test 1'!$O$75:$W$75,MATCH(Summary!AE$1,'PHICH test 1'!$O$55:$W$55,0))</f>
        <v/>
      </c>
      <c r="AG12" s="41" t="str">
        <f ca="1">INDEX('PHICH test 1'!$AA$75:$AI$75,MATCH(Summary!AE$1,'PHICH test 1'!$AA$55:$AI$55,0))</f>
        <v/>
      </c>
      <c r="AH12" s="14" t="str">
        <f ca="1">INDEX('PHICH test 1'!$C$75:$K$75,MATCH(Summary!AH$1,'PHICH test 1'!$C$55:$K$55,0))</f>
        <v/>
      </c>
      <c r="AI12" s="15" t="str">
        <f ca="1">INDEX('PHICH test 1'!$O$75:$W$75,MATCH(Summary!AH$1,'PHICH test 1'!$O$55:$W$55,0))</f>
        <v/>
      </c>
      <c r="AJ12" s="41" t="str">
        <f ca="1">INDEX('PHICH test 1'!$AA$75:$AI$75,MATCH(Summary!AH$1,'PHICH test 1'!$AA$55:$AI$55,0))</f>
        <v/>
      </c>
      <c r="AK12" s="105">
        <f t="shared" ca="1" si="9"/>
        <v>0.82312172212725798</v>
      </c>
      <c r="AL12" s="106">
        <f t="shared" ca="1" si="0"/>
        <v>0.54505287384939294</v>
      </c>
      <c r="AM12" s="106">
        <f t="shared" ca="1" si="3"/>
        <v>1.4646868578969956</v>
      </c>
      <c r="AN12" s="106">
        <f t="shared" ca="1" si="10"/>
        <v>8.9495018083630136</v>
      </c>
      <c r="AO12" s="106">
        <f t="shared" ca="1" si="1"/>
        <v>8.4933597843771551</v>
      </c>
      <c r="AP12" s="128">
        <f t="shared" ca="1" si="8"/>
        <v>7.6095998366621656</v>
      </c>
      <c r="AQ12" s="54">
        <f t="shared" ca="1" si="5"/>
        <v>-0.74485773162284996</v>
      </c>
      <c r="AR12" s="55">
        <f t="shared" ca="1" si="2"/>
        <v>-1.2009997556087106</v>
      </c>
      <c r="AS12" s="135">
        <f t="shared" ca="1" si="2"/>
        <v>-2.0847597033237002</v>
      </c>
      <c r="AT12" s="54">
        <f t="shared" ca="1" si="6"/>
        <v>0.45614202398586068</v>
      </c>
      <c r="AU12" s="135">
        <f t="shared" ca="1" si="6"/>
        <v>1.3399019717008502</v>
      </c>
      <c r="AV12" s="136">
        <f t="shared" ca="1" si="7"/>
        <v>0.88375994771498956</v>
      </c>
    </row>
    <row r="13" spans="1:48" ht="15.75" thickBot="1">
      <c r="A13" s="16" t="s">
        <v>94</v>
      </c>
      <c r="B13" s="154" t="s">
        <v>73</v>
      </c>
      <c r="C13" s="154">
        <v>4</v>
      </c>
      <c r="D13" s="154">
        <v>2</v>
      </c>
      <c r="E13" s="154">
        <v>2</v>
      </c>
      <c r="F13" s="156"/>
      <c r="G13" s="156">
        <v>1</v>
      </c>
      <c r="H13" s="126">
        <v>13.91</v>
      </c>
      <c r="I13" s="12">
        <v>3.34</v>
      </c>
      <c r="J13" s="57">
        <f ca="1">INDEX('PHICH test 2'!$C$26:$K$26,MATCH(Summary!J$1,'PHICH test 2'!$C$6:$K$6,0))</f>
        <v>11.780309145578315</v>
      </c>
      <c r="K13" s="58">
        <f ca="1">INDEX('PHICH test 2'!$O$26:$W$26,MATCH(Summary!J$1,'PHICH test 2'!$O$6:$W$6,0))</f>
        <v>7.7869696113758007</v>
      </c>
      <c r="L13" s="59">
        <f ca="1">INDEX('PHICH test 2'!$AA$26:$AI$26,MATCH(Summary!J$1,'PHICH test 2'!$AA$6:$AI$6,0))</f>
        <v>5.8934225129228608</v>
      </c>
      <c r="M13" s="108">
        <f ca="1">INDEX('PHICH test 2'!$C$26:$K$26,MATCH(Summary!M$1,'PHICH test 2'!$C$6:$K$6,0))</f>
        <v>10.733459519599823</v>
      </c>
      <c r="N13" s="109">
        <f ca="1">INDEX('PHICH test 2'!$O$26:$W$26,MATCH(Summary!M$1,'PHICH test 2'!$O$6:$W$6,0))</f>
        <v>5.8823943531848961</v>
      </c>
      <c r="O13" s="110">
        <f ca="1">INDEX('PHICH test 2'!$AA$26:$AI$26,MATCH(Summary!M$1,'PHICH test 2'!$AA$6:$AI$6,0))</f>
        <v>4.6829228580141766</v>
      </c>
      <c r="P13" s="108">
        <f ca="1">INDEX('PHICH test 2'!$C$26:$K$26,MATCH(Summary!P$1,'PHICH test 2'!$C$6:$K$6,0))</f>
        <v>11.85501847346656</v>
      </c>
      <c r="Q13" s="109">
        <f ca="1">INDEX('PHICH test 2'!$O$26:$W$26,MATCH(Summary!P$1,'PHICH test 2'!$O$6:$W$6,0))</f>
        <v>8.9250133365205695</v>
      </c>
      <c r="R13" s="110">
        <f ca="1">INDEX('PHICH test 2'!$AA$26:$AI$26,MATCH(Summary!P$1,'PHICH test 2'!$AA$6:$AI$6,0))</f>
        <v>6.9669781668905717</v>
      </c>
      <c r="S13" s="108">
        <f ca="1">INDEX('PHICH test 2'!$C$26:$K$26,MATCH(Summary!S$1,'PHICH test 2'!$C$6:$K$6,0))</f>
        <v>11.741615510672329</v>
      </c>
      <c r="T13" s="109">
        <f ca="1">INDEX('PHICH test 2'!$O$26:$W$26,MATCH(Summary!S$1,'PHICH test 2'!$O$6:$W$6,0))</f>
        <v>7.8537026855673453</v>
      </c>
      <c r="U13" s="110">
        <f ca="1">INDEX('PHICH test 2'!$AA$26:$AI$26,MATCH(Summary!S$1,'PHICH test 2'!$AA$6:$AI$6,0))</f>
        <v>6.1467431839417461</v>
      </c>
      <c r="V13" s="57">
        <f ca="1">INDEX('PHICH test 2'!$C$26:$K$26,MATCH(Summary!V$1,'PHICH test 2'!$C$6:$K$6,0))</f>
        <v>11.869071661797154</v>
      </c>
      <c r="W13" s="58">
        <f ca="1">INDEX('PHICH test 2'!$O$26:$W$26,MATCH(Summary!V$1,'PHICH test 2'!$O$6:$W$6,0))</f>
        <v>8.8643177758141523</v>
      </c>
      <c r="X13" s="59">
        <f ca="1">INDEX('PHICH test 2'!$AA$26:$AI$26,MATCH(Summary!V$1,'PHICH test 2'!$AA$6:$AI$6,0))</f>
        <v>6.5491598574414933</v>
      </c>
      <c r="Y13" s="35" t="str">
        <f ca="1">INDEX('PHICH test 2'!$C$26:$K$26,MATCH(Summary!Y$1,'PHICH test 2'!$C$6:$K$6,0))</f>
        <v/>
      </c>
      <c r="Z13" s="44" t="str">
        <f ca="1">INDEX('PHICH test 2'!$O$26:$W$26,MATCH(Summary!Y$1,'PHICH test 2'!$O$6:$W$6,0))</f>
        <v/>
      </c>
      <c r="AA13" s="42" t="str">
        <f ca="1">INDEX('PHICH test 2'!$AA$26:$AI$26,MATCH(Summary!Y$1,'PHICH test 2'!$AA$6:$AI$6,0))</f>
        <v/>
      </c>
      <c r="AB13" s="35" t="str">
        <f ca="1">INDEX('PHICH test 2'!$C$26:$K$26,MATCH(Summary!AB$1,'PHICH test 2'!$C$6:$K$6,0))</f>
        <v/>
      </c>
      <c r="AC13" s="44" t="str">
        <f ca="1">INDEX('PHICH test 2'!$O$26:$W$26,MATCH(Summary!AB$1,'PHICH test 2'!$O$6:$W$6,0))</f>
        <v/>
      </c>
      <c r="AD13" s="42" t="str">
        <f ca="1">INDEX('PHICH test 2'!$AA$26:$AI$26,MATCH(Summary!AB$1,'PHICH test 2'!$AA$6:$AI$6,0))</f>
        <v/>
      </c>
      <c r="AE13" s="35" t="str">
        <f ca="1">INDEX('PHICH test 2'!$C$26:$K$26,MATCH(Summary!AE$1,'PHICH test 2'!$C$6:$K$6,0))</f>
        <v/>
      </c>
      <c r="AF13" s="44" t="str">
        <f ca="1">INDEX('PHICH test 2'!$O$26:$W$26,MATCH(Summary!AE$1,'PHICH test 2'!$O$6:$W$6,0))</f>
        <v/>
      </c>
      <c r="AG13" s="42" t="str">
        <f ca="1">INDEX('PHICH test 2'!$AA$26:$AI$26,MATCH(Summary!AE$1,'PHICH test 2'!$AA$6:$AI$6,0))</f>
        <v/>
      </c>
      <c r="AH13" s="35" t="str">
        <f ca="1">INDEX('PHICH test 2'!$C$26:$K$26,MATCH(Summary!AH$1,'PHICH test 2'!$C$6:$K$6,0))</f>
        <v/>
      </c>
      <c r="AI13" s="44" t="str">
        <f ca="1">INDEX('PHICH test 2'!$O$26:$W$26,MATCH(Summary!AH$1,'PHICH test 2'!$O$6:$W$6,0))</f>
        <v/>
      </c>
      <c r="AJ13" s="42" t="str">
        <f ca="1">INDEX('PHICH test 2'!$AA$26:$AI$26,MATCH(Summary!AH$1,'PHICH test 2'!$AA$6:$AI$6,0))</f>
        <v/>
      </c>
      <c r="AK13" s="105">
        <f t="shared" ca="1" si="9"/>
        <v>1.1356121421973313</v>
      </c>
      <c r="AL13" s="106">
        <f t="shared" ca="1" si="0"/>
        <v>3.0426189833356734</v>
      </c>
      <c r="AM13" s="106">
        <f t="shared" ca="1" si="3"/>
        <v>2.2840553088763951</v>
      </c>
      <c r="AN13" s="106">
        <f t="shared" ca="1" si="10"/>
        <v>11.595894862222835</v>
      </c>
      <c r="AO13" s="106">
        <f t="shared" ca="1" si="1"/>
        <v>7.8624795524925535</v>
      </c>
      <c r="AP13" s="128">
        <f t="shared" ca="1" si="8"/>
        <v>6.0478453158421699</v>
      </c>
      <c r="AQ13" s="54">
        <f t="shared" ca="1" si="5"/>
        <v>-2.8385219739366025</v>
      </c>
      <c r="AR13" s="55">
        <f t="shared" ca="1" si="2"/>
        <v>-6.5719372836668839</v>
      </c>
      <c r="AS13" s="135">
        <f t="shared" ca="1" si="2"/>
        <v>-8.3865715203172684</v>
      </c>
      <c r="AT13" s="54">
        <f t="shared" ca="1" si="6"/>
        <v>3.7334153097302814</v>
      </c>
      <c r="AU13" s="135">
        <f ca="1">$AQ13-AS13</f>
        <v>5.5480495463806658</v>
      </c>
      <c r="AV13" s="136">
        <f t="shared" ca="1" si="7"/>
        <v>1.8146342366503845</v>
      </c>
    </row>
    <row r="14" spans="1:48" ht="15.75" thickBot="1">
      <c r="A14" s="16" t="s">
        <v>95</v>
      </c>
      <c r="B14" s="155"/>
      <c r="C14" s="155"/>
      <c r="D14" s="155"/>
      <c r="E14" s="155"/>
      <c r="F14" s="155"/>
      <c r="G14" s="155"/>
      <c r="H14" s="124">
        <v>8.36</v>
      </c>
      <c r="I14" s="122">
        <v>1.66</v>
      </c>
      <c r="J14" s="60">
        <f ca="1">INDEX('PHICH test 2'!$C$75:$K$75,MATCH(Summary!J$1,'PHICH test 2'!$C$55:$K$55,0))</f>
        <v>6.9219403678675357</v>
      </c>
      <c r="K14" s="61">
        <f ca="1">INDEX('PHICH test 2'!$O$75:$W$75,MATCH(Summary!J$1,'PHICH test 2'!$O$55:$W$55,0))</f>
        <v>4.2549942609016886</v>
      </c>
      <c r="L14" s="62">
        <f ca="1">INDEX('PHICH test 2'!$AA$75:$AI$75,MATCH(Summary!J$1,'PHICH test 2'!$AA$55:$AI$55,0))</f>
        <v>2.7450528738493931</v>
      </c>
      <c r="M14" s="111">
        <v>6.3</v>
      </c>
      <c r="N14" s="112">
        <f ca="1">INDEX('PHICH test 2'!$O$75:$W$75,MATCH(Summary!M$1,'PHICH test 2'!$O$55:$W$55,0))</f>
        <v>4.2803333255032161</v>
      </c>
      <c r="O14" s="113">
        <f ca="1">INDEX('PHICH test 2'!$AA$75:$AI$75,MATCH(Summary!M$1,'PHICH test 2'!$AA$55:$AI$55,0))</f>
        <v>3.1762285072939163</v>
      </c>
      <c r="P14" s="111" t="str">
        <f ca="1">INDEX('PHICH test 2'!$C$75:$K$75,MATCH(Summary!P$1,'PHICH test 2'!$C$55:$K$55,0))</f>
        <v/>
      </c>
      <c r="Q14" s="112" t="str">
        <f ca="1">INDEX('PHICH test 2'!$O$75:$W$75,MATCH(Summary!P$1,'PHICH test 2'!$O$55:$W$55,0))</f>
        <v/>
      </c>
      <c r="R14" s="113" t="str">
        <f ca="1">INDEX('PHICH test 2'!$AA$75:$AI$75,MATCH(Summary!P$1,'PHICH test 2'!$AA$55:$AI$55,0))</f>
        <v/>
      </c>
      <c r="S14" s="111">
        <f ca="1">INDEX('PHICH test 2'!$C$75:$K$75,MATCH(Summary!S$1,'PHICH test 2'!$C$55:$K$55,0))</f>
        <v>7.1315657283125145</v>
      </c>
      <c r="T14" s="112">
        <f ca="1">INDEX('PHICH test 2'!$O$75:$W$75,MATCH(Summary!S$1,'PHICH test 2'!$O$55:$W$55,0))</f>
        <v>4.8948556054472938</v>
      </c>
      <c r="U14" s="113">
        <f ca="1">INDEX('PHICH test 2'!$AA$75:$AI$75,MATCH(Summary!S$1,'PHICH test 2'!$AA$55:$AI$55,0))</f>
        <v>3.1659562328535307</v>
      </c>
      <c r="V14" s="45" t="str">
        <f ca="1">INDEX('PHICH test 2'!$C$75:$K$75,MATCH(Summary!V$1,'PHICH test 2'!$C$55:$K$55,0))</f>
        <v/>
      </c>
      <c r="W14" s="24" t="str">
        <f ca="1">INDEX('PHICH test 2'!$O$75:$W$75,MATCH(Summary!V$1,'PHICH test 2'!$O$55:$W$55,0))</f>
        <v/>
      </c>
      <c r="X14" s="46" t="str">
        <f ca="1">INDEX('PHICH test 2'!$AA$75:$AI$75,MATCH(Summary!V$1,'PHICH test 2'!$AA$55:$AI$55,0))</f>
        <v/>
      </c>
      <c r="Y14" s="45" t="str">
        <f ca="1">INDEX('PHICH test 2'!$C$75:$K$75,MATCH(Summary!Y$1,'PHICH test 2'!$C$55:$K$55,0))</f>
        <v/>
      </c>
      <c r="Z14" s="24" t="str">
        <f ca="1">INDEX('PHICH test 2'!$O$75:$W$75,MATCH(Summary!Y$1,'PHICH test 2'!$O$55:$W$55,0))</f>
        <v/>
      </c>
      <c r="AA14" s="46" t="str">
        <f ca="1">INDEX('PHICH test 2'!$AA$75:$AI$75,MATCH(Summary!Y$1,'PHICH test 2'!$AA$55:$AI$55,0))</f>
        <v/>
      </c>
      <c r="AB14" s="45" t="str">
        <f ca="1">INDEX('PHICH test 2'!$C$75:$K$75,MATCH(Summary!AB$1,'PHICH test 2'!$C$55:$K$55,0))</f>
        <v/>
      </c>
      <c r="AC14" s="24" t="str">
        <f ca="1">INDEX('PHICH test 2'!$O$75:$W$75,MATCH(Summary!AB$1,'PHICH test 2'!$O$55:$W$55,0))</f>
        <v/>
      </c>
      <c r="AD14" s="46" t="str">
        <f ca="1">INDEX('PHICH test 2'!$AA$75:$AI$75,MATCH(Summary!AB$1,'PHICH test 2'!$AA$55:$AI$55,0))</f>
        <v/>
      </c>
      <c r="AE14" s="45" t="str">
        <f ca="1">INDEX('PHICH test 2'!$C$75:$K$75,MATCH(Summary!AE$1,'PHICH test 2'!$C$55:$K$55,0))</f>
        <v/>
      </c>
      <c r="AF14" s="24" t="str">
        <f ca="1">INDEX('PHICH test 2'!$O$75:$W$75,MATCH(Summary!AE$1,'PHICH test 2'!$O$55:$W$55,0))</f>
        <v/>
      </c>
      <c r="AG14" s="46" t="str">
        <f ca="1">INDEX('PHICH test 2'!$AA$75:$AI$75,MATCH(Summary!AE$1,'PHICH test 2'!$AA$55:$AI$55,0))</f>
        <v/>
      </c>
      <c r="AH14" s="45" t="str">
        <f ca="1">INDEX('PHICH test 2'!$C$75:$K$75,MATCH(Summary!AH$1,'PHICH test 2'!$C$55:$K$55,0))</f>
        <v/>
      </c>
      <c r="AI14" s="24" t="str">
        <f ca="1">INDEX('PHICH test 2'!$O$75:$W$75,MATCH(Summary!AH$1,'PHICH test 2'!$O$55:$W$55,0))</f>
        <v/>
      </c>
      <c r="AJ14" s="46" t="str">
        <f ca="1">INDEX('PHICH test 2'!$AA$75:$AI$75,MATCH(Summary!AH$1,'PHICH test 2'!$AA$55:$AI$55,0))</f>
        <v/>
      </c>
      <c r="AK14" s="105">
        <f t="shared" ca="1" si="9"/>
        <v>0.83156572831251463</v>
      </c>
      <c r="AL14" s="106">
        <f t="shared" ca="1" si="0"/>
        <v>0.63986134454560517</v>
      </c>
      <c r="AM14" s="106">
        <f t="shared" ca="1" si="3"/>
        <v>0.43117563344452314</v>
      </c>
      <c r="AN14" s="106">
        <f t="shared" ca="1" si="10"/>
        <v>6.7845020320600158</v>
      </c>
      <c r="AO14" s="106">
        <f t="shared" ca="1" si="1"/>
        <v>4.4767277306173989</v>
      </c>
      <c r="AP14" s="128">
        <f t="shared" ca="1" si="8"/>
        <v>3.0290792046656136</v>
      </c>
      <c r="AQ14" s="54">
        <f t="shared" ca="1" si="5"/>
        <v>-2.9098575079258504</v>
      </c>
      <c r="AR14" s="55">
        <f t="shared" ca="1" si="2"/>
        <v>-5.2176318093684673</v>
      </c>
      <c r="AS14" s="135">
        <f t="shared" ca="1" si="2"/>
        <v>-6.6652803353202517</v>
      </c>
      <c r="AT14" s="54">
        <f t="shared" ca="1" si="6"/>
        <v>2.3077743014426169</v>
      </c>
      <c r="AU14" s="135">
        <f t="shared" ca="1" si="6"/>
        <v>3.7554228273944013</v>
      </c>
      <c r="AV14" s="136">
        <f t="shared" ca="1" si="7"/>
        <v>1.4476485259517844</v>
      </c>
    </row>
    <row r="15" spans="1:48" ht="15.75" thickBot="1">
      <c r="A15" s="16" t="s">
        <v>74</v>
      </c>
      <c r="B15" s="12" t="s">
        <v>73</v>
      </c>
      <c r="C15" s="17">
        <v>4</v>
      </c>
      <c r="D15" s="17">
        <v>2</v>
      </c>
      <c r="E15" s="17">
        <v>2</v>
      </c>
      <c r="F15" s="12" t="s">
        <v>78</v>
      </c>
      <c r="G15" s="154">
        <v>1</v>
      </c>
      <c r="H15" s="12">
        <v>13.91</v>
      </c>
      <c r="I15" s="12">
        <v>3.34</v>
      </c>
      <c r="J15" s="54">
        <f ca="1">INDEX('EPDCCH test 1'!$C$26:$K$26,MATCH(Summary!J$1,'EPDCCH test 1'!$C$6:$K$6,0))</f>
        <v>9.2109138719702575</v>
      </c>
      <c r="K15" s="55">
        <f ca="1">INDEX('EPDCCH test 1'!$O$26:$W$26,MATCH(Summary!J$1,'EPDCCH test 1'!$O$6:$W$6,0))</f>
        <v>9.2693101435165133</v>
      </c>
      <c r="L15" s="56">
        <f ca="1">INDEX('EPDCCH test 1'!$AA$26:$AI$26,MATCH(Summary!J$1,'EPDCCH test 1'!$AA$6:$AI$6,0))</f>
        <v>4.3500044004527965</v>
      </c>
      <c r="M15" s="105">
        <f ca="1">INDEX('EPDCCH test 1'!$C$26:$K$26,MATCH(Summary!M$1,'EPDCCH test 1'!$C$6:$K$6,0))</f>
        <v>9.5791021422860858</v>
      </c>
      <c r="N15" s="106">
        <f ca="1">INDEX('EPDCCH test 1'!$O$26:$W$26,MATCH(Summary!M$1,'EPDCCH test 1'!$O$6:$W$6,0))</f>
        <v>10.318499497328091</v>
      </c>
      <c r="O15" s="107">
        <f ca="1">INDEX('EPDCCH test 1'!$AA$26:$AI$26,MATCH(Summary!M$1,'EPDCCH test 1'!$AA$6:$AI$6,0))</f>
        <v>4.2464906355455909</v>
      </c>
      <c r="P15" s="105" t="str">
        <f ca="1">INDEX('EPDCCH test 1'!$C$26:$K$26,MATCH(Summary!P$1,'EPDCCH test 1'!$C$6:$K$6,0))</f>
        <v/>
      </c>
      <c r="Q15" s="106" t="str">
        <f ca="1">INDEX('EPDCCH test 1'!$O$26:$W$26,MATCH(Summary!P$1,'EPDCCH test 1'!$O$6:$W$6,0))</f>
        <v/>
      </c>
      <c r="R15" s="107" t="str">
        <f ca="1">INDEX('EPDCCH test 1'!$AA$26:$AI$26,MATCH(Summary!P$1,'EPDCCH test 1'!$AA$6:$AI$6,0))</f>
        <v/>
      </c>
      <c r="S15" s="105" t="str">
        <f ca="1">INDEX('EPDCCH test 1'!$C$26:$K$26,MATCH(Summary!S$1,'EPDCCH test 1'!$C$6:$K$6,0))</f>
        <v/>
      </c>
      <c r="T15" s="106" t="str">
        <f ca="1">INDEX('EPDCCH test 1'!$O$26:$W$26,MATCH(Summary!S$1,'EPDCCH test 1'!$O$6:$W$6,0))</f>
        <v/>
      </c>
      <c r="U15" s="107" t="str">
        <f ca="1">INDEX('EPDCCH test 1'!$AA$26:$AI$26,MATCH(Summary!S$1,'EPDCCH test 1'!$AA$6:$AI$6,0))</f>
        <v/>
      </c>
      <c r="V15" s="14" t="str">
        <f ca="1">INDEX('EPDCCH test 1'!$C$26:$K$26,MATCH(Summary!V$1,'EPDCCH test 1'!$C$6:$K$6,0))</f>
        <v/>
      </c>
      <c r="W15" s="15" t="str">
        <f ca="1">INDEX('EPDCCH test 1'!$O$26:$W$26,MATCH(Summary!V$1,'EPDCCH test 1'!$O$6:$W$6,0))</f>
        <v/>
      </c>
      <c r="X15" s="41" t="str">
        <f ca="1">INDEX('EPDCCH test 1'!$AA$26:$AI$26,MATCH(Summary!V$1,'EPDCCH test 1'!$AA$6:$AI$6,0))</f>
        <v/>
      </c>
      <c r="Y15" s="14" t="str">
        <f ca="1">INDEX('EPDCCH test 1'!$C$26:$K$26,MATCH(Summary!Y$1,'EPDCCH test 1'!$C$6:$K$6,0))</f>
        <v/>
      </c>
      <c r="Z15" s="15" t="str">
        <f ca="1">INDEX('EPDCCH test 1'!$O$26:$W$26,MATCH(Summary!Y$1,'EPDCCH test 1'!$O$6:$W$6,0))</f>
        <v/>
      </c>
      <c r="AA15" s="41" t="str">
        <f ca="1">INDEX('EPDCCH test 1'!$AA$26:$AI$26,MATCH(Summary!Y$1,'EPDCCH test 1'!$AA$6:$AI$6,0))</f>
        <v/>
      </c>
      <c r="AB15" s="14" t="str">
        <f ca="1">INDEX('EPDCCH test 1'!$C$26:$K$26,MATCH(Summary!AB$1,'EPDCCH test 1'!$C$6:$K$6,0))</f>
        <v/>
      </c>
      <c r="AC15" s="15" t="str">
        <f ca="1">INDEX('EPDCCH test 1'!$O$26:$W$26,MATCH(Summary!AB$1,'EPDCCH test 1'!$O$6:$W$6,0))</f>
        <v/>
      </c>
      <c r="AD15" s="41" t="str">
        <f ca="1">INDEX('EPDCCH test 1'!$AA$26:$AI$26,MATCH(Summary!AB$1,'EPDCCH test 1'!$AA$6:$AI$6,0))</f>
        <v/>
      </c>
      <c r="AE15" s="14" t="str">
        <f ca="1">INDEX('EPDCCH test 1'!$C$26:$K$26,MATCH(Summary!AE$1,'EPDCCH test 1'!$C$6:$K$6,0))</f>
        <v/>
      </c>
      <c r="AF15" s="15" t="str">
        <f ca="1">INDEX('EPDCCH test 1'!$O$26:$W$26,MATCH(Summary!AE$1,'EPDCCH test 1'!$O$6:$W$6,0))</f>
        <v/>
      </c>
      <c r="AG15" s="41" t="str">
        <f ca="1">INDEX('EPDCCH test 1'!$AA$26:$AI$26,MATCH(Summary!AE$1,'EPDCCH test 1'!$AA$6:$AI$6,0))</f>
        <v/>
      </c>
      <c r="AH15" s="14" t="str">
        <f ca="1">INDEX('EPDCCH test 1'!$C$26:$K$26,MATCH(Summary!AH$1,'EPDCCH test 1'!$C$6:$K$6,0))</f>
        <v/>
      </c>
      <c r="AI15" s="15" t="str">
        <f ca="1">INDEX('EPDCCH test 1'!$O$26:$W$26,MATCH(Summary!AH$1,'EPDCCH test 1'!$O$6:$W$6,0))</f>
        <v/>
      </c>
      <c r="AJ15" s="41" t="str">
        <f ca="1">INDEX('EPDCCH test 1'!$AA$26:$AI$26,MATCH(Summary!AH$1,'EPDCCH test 1'!$AA$6:$AI$6,0))</f>
        <v/>
      </c>
      <c r="AK15" s="105">
        <f t="shared" ca="1" si="9"/>
        <v>0.36818827031582835</v>
      </c>
      <c r="AL15" s="106">
        <f t="shared" ca="1" si="0"/>
        <v>1.0491893538115775</v>
      </c>
      <c r="AM15" s="106">
        <f t="shared" ca="1" si="3"/>
        <v>0.10351376490720554</v>
      </c>
      <c r="AN15" s="106">
        <f t="shared" ca="1" si="10"/>
        <v>9.3950080071281725</v>
      </c>
      <c r="AO15" s="106">
        <f t="shared" ca="1" si="1"/>
        <v>9.793904820422302</v>
      </c>
      <c r="AP15" s="128">
        <f t="shared" ca="1" si="8"/>
        <v>4.2982475179991937</v>
      </c>
      <c r="AQ15" s="54">
        <f t="shared" ca="1" si="5"/>
        <v>-5.0394088290312657</v>
      </c>
      <c r="AR15" s="55">
        <f t="shared" ca="1" si="2"/>
        <v>-4.6405120157371362</v>
      </c>
      <c r="AS15" s="135">
        <f t="shared" ca="1" si="2"/>
        <v>-10.136169318160245</v>
      </c>
      <c r="AT15" s="54">
        <f t="shared" ca="1" si="6"/>
        <v>-0.39889681329412952</v>
      </c>
      <c r="AU15" s="135">
        <f t="shared" ca="1" si="6"/>
        <v>5.0967604891289797</v>
      </c>
      <c r="AV15" s="136">
        <f t="shared" ca="1" si="7"/>
        <v>5.4956573024231092</v>
      </c>
    </row>
    <row r="16" spans="1:48" ht="15.75" thickBot="1">
      <c r="A16" s="16" t="s">
        <v>75</v>
      </c>
      <c r="B16" s="12" t="s">
        <v>73</v>
      </c>
      <c r="C16" s="17">
        <v>4</v>
      </c>
      <c r="D16" s="17">
        <v>2</v>
      </c>
      <c r="E16" s="17">
        <v>2</v>
      </c>
      <c r="F16" s="12" t="s">
        <v>79</v>
      </c>
      <c r="G16" s="156"/>
      <c r="H16" s="12">
        <v>10.44</v>
      </c>
      <c r="I16" s="12">
        <v>4.57</v>
      </c>
      <c r="J16" s="54">
        <f ca="1">INDEX('EPDCCH test 1'!$C$75:$K$75,MATCH(Summary!J$1,'EPDCCH test 1'!$C$55:$K$55,0))</f>
        <v>12.98739236063788</v>
      </c>
      <c r="K16" s="55">
        <f ca="1">INDEX('EPDCCH test 1'!$O$75:$W$75,MATCH(Summary!J$1,'EPDCCH test 1'!$O$55:$W$55,0))</f>
        <v>7.8503695782513034</v>
      </c>
      <c r="L16" s="56">
        <f ca="1">INDEX('EPDCCH test 1'!$AA$75:$AI$75,MATCH(Summary!J$1,'EPDCCH test 1'!$AA$55:$AI$55,0))</f>
        <v>5.8271525782553244</v>
      </c>
      <c r="M16" s="105">
        <f ca="1">INDEX('EPDCCH test 1'!$C$75:$K$75,MATCH(Summary!M$1,'EPDCCH test 1'!$C$55:$K$55,0))</f>
        <v>11.512136698494587</v>
      </c>
      <c r="N16" s="106">
        <f ca="1">INDEX('EPDCCH test 1'!$O$75:$W$75,MATCH(Summary!M$1,'EPDCCH test 1'!$O$55:$W$55,0))</f>
        <v>8.6579179492281622</v>
      </c>
      <c r="O16" s="107">
        <f ca="1">INDEX('EPDCCH test 1'!$AA$75:$AI$75,MATCH(Summary!M$1,'EPDCCH test 1'!$AA$55:$AI$55,0))</f>
        <v>6.117051723746127</v>
      </c>
      <c r="P16" s="105" t="str">
        <f ca="1">INDEX('EPDCCH test 1'!$C$75:$K$75,MATCH(Summary!P$1,'EPDCCH test 1'!$C$55:$K$55,0))</f>
        <v/>
      </c>
      <c r="Q16" s="106" t="str">
        <f ca="1">INDEX('EPDCCH test 1'!$O$75:$W$75,MATCH(Summary!P$1,'EPDCCH test 1'!$O$55:$W$55,0))</f>
        <v/>
      </c>
      <c r="R16" s="107" t="str">
        <f ca="1">INDEX('EPDCCH test 1'!$AA$75:$AI$75,MATCH(Summary!P$1,'EPDCCH test 1'!$AA$55:$AI$55,0))</f>
        <v/>
      </c>
      <c r="S16" s="105" t="str">
        <f ca="1">INDEX('EPDCCH test 1'!$C$75:$K$75,MATCH(Summary!S$1,'EPDCCH test 1'!$C$55:$K$55,0))</f>
        <v/>
      </c>
      <c r="T16" s="106" t="str">
        <f ca="1">INDEX('EPDCCH test 1'!$O$75:$W$75,MATCH(Summary!S$1,'EPDCCH test 1'!$O$55:$W$55,0))</f>
        <v/>
      </c>
      <c r="U16" s="107" t="str">
        <f ca="1">INDEX('EPDCCH test 1'!$AA$75:$AI$75,MATCH(Summary!S$1,'EPDCCH test 1'!$AA$55:$AI$55,0))</f>
        <v/>
      </c>
      <c r="V16" s="14" t="str">
        <f ca="1">INDEX('EPDCCH test 1'!$C$75:$K$75,MATCH(Summary!V$1,'EPDCCH test 1'!$C$55:$K$55,0))</f>
        <v/>
      </c>
      <c r="W16" s="15" t="str">
        <f ca="1">INDEX('EPDCCH test 1'!$O$75:$W$75,MATCH(Summary!V$1,'EPDCCH test 1'!$O$55:$W$55,0))</f>
        <v/>
      </c>
      <c r="X16" s="41" t="str">
        <f ca="1">INDEX('EPDCCH test 1'!$AA$75:$AI$75,MATCH(Summary!V$1,'EPDCCH test 1'!$AA$55:$AI$55,0))</f>
        <v/>
      </c>
      <c r="Y16" s="14" t="str">
        <f ca="1">INDEX('EPDCCH test 1'!$C$75:$K$75,MATCH(Summary!Y$1,'EPDCCH test 1'!$C$55:$K$55,0))</f>
        <v/>
      </c>
      <c r="Z16" s="15" t="str">
        <f ca="1">INDEX('EPDCCH test 1'!$O$75:$W$75,MATCH(Summary!Y$1,'EPDCCH test 1'!$O$55:$W$55,0))</f>
        <v/>
      </c>
      <c r="AA16" s="41" t="str">
        <f ca="1">INDEX('EPDCCH test 1'!$AA$75:$AI$75,MATCH(Summary!Y$1,'EPDCCH test 1'!$AA$55:$AI$55,0))</f>
        <v/>
      </c>
      <c r="AB16" s="14" t="str">
        <f ca="1">INDEX('EPDCCH test 1'!$C$75:$K$75,MATCH(Summary!AB$1,'EPDCCH test 1'!$C$55:$K$55,0))</f>
        <v/>
      </c>
      <c r="AC16" s="15" t="str">
        <f ca="1">INDEX('EPDCCH test 1'!$O$75:$W$75,MATCH(Summary!AB$1,'EPDCCH test 1'!$O$55:$W$55,0))</f>
        <v/>
      </c>
      <c r="AD16" s="41" t="str">
        <f ca="1">INDEX('EPDCCH test 1'!$AA$75:$AI$75,MATCH(Summary!AB$1,'EPDCCH test 1'!$AA$55:$AI$55,0))</f>
        <v/>
      </c>
      <c r="AE16" s="14" t="str">
        <f ca="1">INDEX('EPDCCH test 1'!$C$75:$K$75,MATCH(Summary!AE$1,'EPDCCH test 1'!$C$55:$K$55,0))</f>
        <v/>
      </c>
      <c r="AF16" s="15" t="str">
        <f ca="1">INDEX('EPDCCH test 1'!$O$75:$W$75,MATCH(Summary!AE$1,'EPDCCH test 1'!$O$55:$W$55,0))</f>
        <v/>
      </c>
      <c r="AG16" s="41" t="str">
        <f ca="1">INDEX('EPDCCH test 1'!$AA$75:$AI$75,MATCH(Summary!AE$1,'EPDCCH test 1'!$AA$55:$AI$55,0))</f>
        <v/>
      </c>
      <c r="AH16" s="14" t="str">
        <f ca="1">INDEX('EPDCCH test 1'!$C$75:$K$75,MATCH(Summary!AH$1,'EPDCCH test 1'!$C$55:$K$55,0))</f>
        <v/>
      </c>
      <c r="AI16" s="15" t="str">
        <f ca="1">INDEX('EPDCCH test 1'!$O$75:$W$75,MATCH(Summary!AH$1,'EPDCCH test 1'!$O$55:$W$55,0))</f>
        <v/>
      </c>
      <c r="AJ16" s="41" t="str">
        <f ca="1">INDEX('EPDCCH test 1'!$AA$75:$AI$75,MATCH(Summary!AH$1,'EPDCCH test 1'!$AA$55:$AI$55,0))</f>
        <v/>
      </c>
      <c r="AK16" s="105">
        <f t="shared" ca="1" si="9"/>
        <v>1.4752556621432937</v>
      </c>
      <c r="AL16" s="106">
        <f t="shared" ca="1" si="0"/>
        <v>0.80754837097685872</v>
      </c>
      <c r="AM16" s="106">
        <f t="shared" ca="1" si="3"/>
        <v>0.28989914549080265</v>
      </c>
      <c r="AN16" s="106">
        <f t="shared" ca="1" si="10"/>
        <v>12.249764529566233</v>
      </c>
      <c r="AO16" s="106">
        <f t="shared" ca="1" si="1"/>
        <v>8.2541437637397337</v>
      </c>
      <c r="AP16" s="128">
        <f t="shared" ca="1" si="8"/>
        <v>5.9721021510007262</v>
      </c>
      <c r="AQ16" s="54">
        <f t="shared" ca="1" si="5"/>
        <v>0.50904550031576812</v>
      </c>
      <c r="AR16" s="55">
        <f t="shared" ca="1" si="2"/>
        <v>-3.4865752655107323</v>
      </c>
      <c r="AS16" s="135">
        <f t="shared" ca="1" si="2"/>
        <v>-5.7686168782497393</v>
      </c>
      <c r="AT16" s="54">
        <f t="shared" ca="1" si="6"/>
        <v>3.9956207658265006</v>
      </c>
      <c r="AU16" s="135">
        <f t="shared" ca="1" si="6"/>
        <v>6.2776623785655072</v>
      </c>
      <c r="AV16" s="136">
        <f t="shared" ca="1" si="7"/>
        <v>2.2820416127390071</v>
      </c>
    </row>
    <row r="17" spans="1:48" ht="15.75" thickBot="1">
      <c r="A17" s="16" t="s">
        <v>76</v>
      </c>
      <c r="B17" s="12" t="s">
        <v>73</v>
      </c>
      <c r="C17" s="17">
        <v>4</v>
      </c>
      <c r="D17" s="17">
        <v>2</v>
      </c>
      <c r="E17" s="17">
        <v>2</v>
      </c>
      <c r="F17" s="12" t="s">
        <v>80</v>
      </c>
      <c r="G17" s="155"/>
      <c r="H17" s="122">
        <v>8.36</v>
      </c>
      <c r="I17" s="122">
        <v>1.66</v>
      </c>
      <c r="J17" s="63">
        <f ca="1">INDEX('EPDCCH test 1'!$C$124:$K$124,MATCH(Summary!J$1,'EPDCCH test 1'!$C$104:$K$104,0))</f>
        <v>12.435276655699898</v>
      </c>
      <c r="K17" s="64">
        <f ca="1">INDEX('EPDCCH test 1'!$O$124:$W$124,MATCH(Summary!J$1,'EPDCCH test 1'!$O$104:$W$104,0))</f>
        <v>7.5949398523780438</v>
      </c>
      <c r="L17" s="65">
        <f ca="1">INDEX('EPDCCH test 1'!$AA$124:$AI$124,MATCH(Summary!J$1,'EPDCCH test 1'!$AA$104:$AI$104,0))</f>
        <v>6.5256042209474963</v>
      </c>
      <c r="M17" s="114">
        <f ca="1">INDEX('EPDCCH test 1'!$C$124:$K$124,MATCH(Summary!M$1,'EPDCCH test 1'!$C$104:$K$104,0))</f>
        <v>11.37499823742589</v>
      </c>
      <c r="N17" s="115">
        <f ca="1">INDEX('EPDCCH test 1'!$O$124:$W$124,MATCH(Summary!M$1,'EPDCCH test 1'!$O$104:$W$104,0))</f>
        <v>8.1678091231790351</v>
      </c>
      <c r="O17" s="116">
        <f ca="1">INDEX('EPDCCH test 1'!$AA$124:$AI$124,MATCH(Summary!M$1,'EPDCCH test 1'!$AA$104:$AI$104,0))</f>
        <v>6.9127840674228347</v>
      </c>
      <c r="P17" s="114" t="str">
        <f ca="1">INDEX('EPDCCH test 1'!$C$124:$K$124,MATCH(Summary!P$1,'EPDCCH test 1'!$C$104:$K$104,0))</f>
        <v/>
      </c>
      <c r="Q17" s="115" t="str">
        <f ca="1">INDEX('EPDCCH test 1'!$O$124:$W$124,MATCH(Summary!P$1,'EPDCCH test 1'!$O$104:$W$104,0))</f>
        <v/>
      </c>
      <c r="R17" s="116" t="str">
        <f ca="1">INDEX('EPDCCH test 1'!$AA$124:$AI$124,MATCH(Summary!P$1,'EPDCCH test 1'!$AA$104:$AI$104,0))</f>
        <v/>
      </c>
      <c r="S17" s="114" t="str">
        <f ca="1">INDEX('EPDCCH test 1'!$C$124:$K$124,MATCH(Summary!S$1,'EPDCCH test 1'!$C$104:$K$104,0))</f>
        <v/>
      </c>
      <c r="T17" s="115" t="str">
        <f ca="1">INDEX('EPDCCH test 1'!$O$124:$W$124,MATCH(Summary!S$1,'EPDCCH test 1'!$O$104:$W$104,0))</f>
        <v/>
      </c>
      <c r="U17" s="116" t="str">
        <f ca="1">INDEX('EPDCCH test 1'!$AA$124:$AI$124,MATCH(Summary!S$1,'EPDCCH test 1'!$AA$104:$AI$104,0))</f>
        <v/>
      </c>
      <c r="V17" s="47" t="str">
        <f ca="1">INDEX('EPDCCH test 1'!$C$124:$K$124,MATCH(Summary!V$1,'EPDCCH test 1'!$C$104:$K$104,0))</f>
        <v/>
      </c>
      <c r="W17" s="48" t="str">
        <f ca="1">INDEX('EPDCCH test 1'!$O$124:$W$124,MATCH(Summary!V$1,'EPDCCH test 1'!$O$104:$W$104,0))</f>
        <v/>
      </c>
      <c r="X17" s="49" t="str">
        <f ca="1">INDEX('EPDCCH test 1'!$AA$124:$AI$124,MATCH(Summary!V$1,'EPDCCH test 1'!$AA$104:$AI$104,0))</f>
        <v/>
      </c>
      <c r="Y17" s="47" t="str">
        <f ca="1">INDEX('EPDCCH test 1'!$C$124:$K$124,MATCH(Summary!Y$1,'EPDCCH test 1'!$C$104:$K$104,0))</f>
        <v/>
      </c>
      <c r="Z17" s="48" t="str">
        <f ca="1">INDEX('EPDCCH test 1'!$O$124:$W$124,MATCH(Summary!Y$1,'EPDCCH test 1'!$O$104:$W$104,0))</f>
        <v/>
      </c>
      <c r="AA17" s="49" t="str">
        <f ca="1">INDEX('EPDCCH test 1'!$AA$124:$AI$124,MATCH(Summary!Y$1,'EPDCCH test 1'!$AA$104:$AI$104,0))</f>
        <v/>
      </c>
      <c r="AB17" s="47" t="str">
        <f ca="1">INDEX('EPDCCH test 1'!$C$124:$K$124,MATCH(Summary!AB$1,'EPDCCH test 1'!$C$104:$K$104,0))</f>
        <v/>
      </c>
      <c r="AC17" s="48" t="str">
        <f ca="1">INDEX('EPDCCH test 1'!$O$124:$W$124,MATCH(Summary!AB$1,'EPDCCH test 1'!$O$104:$W$104,0))</f>
        <v/>
      </c>
      <c r="AD17" s="49" t="str">
        <f ca="1">INDEX('EPDCCH test 1'!$AA$124:$AI$124,MATCH(Summary!AB$1,'EPDCCH test 1'!$AA$104:$AI$104,0))</f>
        <v/>
      </c>
      <c r="AE17" s="47" t="str">
        <f ca="1">INDEX('EPDCCH test 1'!$C$124:$K$124,MATCH(Summary!AE$1,'EPDCCH test 1'!$C$104:$K$104,0))</f>
        <v/>
      </c>
      <c r="AF17" s="48" t="str">
        <f ca="1">INDEX('EPDCCH test 1'!$O$124:$W$124,MATCH(Summary!AE$1,'EPDCCH test 1'!$O$104:$W$104,0))</f>
        <v/>
      </c>
      <c r="AG17" s="49" t="str">
        <f ca="1">INDEX('EPDCCH test 1'!$AA$124:$AI$124,MATCH(Summary!AE$1,'EPDCCH test 1'!$AA$104:$AI$104,0))</f>
        <v/>
      </c>
      <c r="AH17" s="47" t="str">
        <f ca="1">INDEX('EPDCCH test 1'!$C$124:$K$124,MATCH(Summary!AH$1,'EPDCCH test 1'!$C$104:$K$104,0))</f>
        <v/>
      </c>
      <c r="AI17" s="48" t="str">
        <f ca="1">INDEX('EPDCCH test 1'!$O$124:$W$124,MATCH(Summary!AH$1,'EPDCCH test 1'!$O$104:$W$104,0))</f>
        <v/>
      </c>
      <c r="AJ17" s="49" t="str">
        <f ca="1">INDEX('EPDCCH test 1'!$AA$124:$AI$124,MATCH(Summary!AH$1,'EPDCCH test 1'!$AA$104:$AI$104,0))</f>
        <v/>
      </c>
      <c r="AK17" s="120">
        <f t="shared" ca="1" si="9"/>
        <v>1.0602784182740077</v>
      </c>
      <c r="AL17" s="121">
        <f t="shared" ca="1" si="0"/>
        <v>0.57286927080099126</v>
      </c>
      <c r="AM17" s="121">
        <f ca="1">MAX(L17,O17,R17,U17,X17,AA17,AD17,AG17,AJ17)-MIN(L17,O17,R17,U17,X17,AA17,AD17,AG17,AJ17)</f>
        <v>0.38717984647533843</v>
      </c>
      <c r="AN17" s="121">
        <f t="shared" ca="1" si="10"/>
        <v>11.905137446562893</v>
      </c>
      <c r="AO17" s="121">
        <f t="shared" ca="1" si="1"/>
        <v>7.8813744877785394</v>
      </c>
      <c r="AP17" s="129">
        <f ca="1">AVERAGE(L17,O17,R17,U17,X17,AA17,AD17,AG17,AJ17)</f>
        <v>6.719194144185165</v>
      </c>
      <c r="AQ17" s="137">
        <f t="shared" ca="1" si="5"/>
        <v>2.2107779065770279</v>
      </c>
      <c r="AR17" s="138">
        <f t="shared" ca="1" si="2"/>
        <v>-1.8129850522073252</v>
      </c>
      <c r="AS17" s="139">
        <f ca="1">10*LOG10((10^(AP17/10))/((10^($H17/10))+(10^($I17/10))+1))</f>
        <v>-2.9751653958007003</v>
      </c>
      <c r="AT17" s="137">
        <f t="shared" ca="1" si="6"/>
        <v>4.0237629587843529</v>
      </c>
      <c r="AU17" s="139">
        <f t="shared" ca="1" si="6"/>
        <v>5.1859433023777282</v>
      </c>
      <c r="AV17" s="140">
        <f t="shared" ca="1" si="7"/>
        <v>1.1621803435933751</v>
      </c>
    </row>
  </sheetData>
  <mergeCells count="45">
    <mergeCell ref="AQ1:AS1"/>
    <mergeCell ref="AT1:AU1"/>
    <mergeCell ref="G15:G17"/>
    <mergeCell ref="F3:F14"/>
    <mergeCell ref="G1:G2"/>
    <mergeCell ref="G3:G4"/>
    <mergeCell ref="G5:G6"/>
    <mergeCell ref="G7:G8"/>
    <mergeCell ref="G9:G10"/>
    <mergeCell ref="G11:G12"/>
    <mergeCell ref="G13:G14"/>
    <mergeCell ref="AN1:AP1"/>
    <mergeCell ref="Y1:AA1"/>
    <mergeCell ref="B3:B6"/>
    <mergeCell ref="C3:C6"/>
    <mergeCell ref="D3:D6"/>
    <mergeCell ref="E3:E6"/>
    <mergeCell ref="B7:B10"/>
    <mergeCell ref="B11:B12"/>
    <mergeCell ref="B13:B14"/>
    <mergeCell ref="C7:C10"/>
    <mergeCell ref="D7:D10"/>
    <mergeCell ref="E7:E10"/>
    <mergeCell ref="C11:C12"/>
    <mergeCell ref="D11:D12"/>
    <mergeCell ref="E11:E12"/>
    <mergeCell ref="C13:C14"/>
    <mergeCell ref="D13:D14"/>
    <mergeCell ref="E13:E14"/>
    <mergeCell ref="A1:A2"/>
    <mergeCell ref="B1:B2"/>
    <mergeCell ref="C1:C2"/>
    <mergeCell ref="D1:E1"/>
    <mergeCell ref="AK1:AM1"/>
    <mergeCell ref="I1:I2"/>
    <mergeCell ref="AB1:AD1"/>
    <mergeCell ref="AE1:AG1"/>
    <mergeCell ref="AH1:AJ1"/>
    <mergeCell ref="F1:F2"/>
    <mergeCell ref="H1:H2"/>
    <mergeCell ref="J1:L1"/>
    <mergeCell ref="M1:O1"/>
    <mergeCell ref="P1:R1"/>
    <mergeCell ref="S1:U1"/>
    <mergeCell ref="V1:X1"/>
  </mergeCells>
  <phoneticPr fontId="1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74"/>
  <sheetViews>
    <sheetView topLeftCell="A80" zoomScale="70" zoomScaleNormal="70" workbookViewId="0">
      <selection activeCell="AE105" sqref="AE105:AE115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36"/>
      <c r="B2" s="36" t="s">
        <v>82</v>
      </c>
      <c r="C2" s="36"/>
      <c r="D2" s="36"/>
      <c r="E2" s="36"/>
      <c r="F2" s="36"/>
      <c r="G2" s="36"/>
      <c r="H2" s="36"/>
      <c r="I2" s="36"/>
      <c r="J2" s="36"/>
      <c r="K2" s="36"/>
    </row>
    <row r="3" spans="1:35" ht="18.75">
      <c r="A3" s="29"/>
      <c r="B3" s="162" t="s">
        <v>107</v>
      </c>
      <c r="C3" s="162"/>
      <c r="D3" s="162"/>
      <c r="E3" s="162"/>
      <c r="F3" s="36"/>
      <c r="G3" s="36"/>
      <c r="H3" s="36"/>
      <c r="I3" s="36"/>
      <c r="J3" s="36"/>
      <c r="K3" s="36"/>
      <c r="L3" s="36"/>
    </row>
    <row r="5" spans="1:35">
      <c r="B5" s="157" t="s">
        <v>81</v>
      </c>
      <c r="C5" s="159" t="s">
        <v>116</v>
      </c>
      <c r="D5" s="160"/>
      <c r="E5" s="160"/>
      <c r="F5" s="160"/>
      <c r="G5" s="160"/>
      <c r="H5" s="160"/>
      <c r="I5" s="160"/>
      <c r="J5" s="160"/>
      <c r="K5" s="161"/>
      <c r="N5" s="157" t="s">
        <v>81</v>
      </c>
      <c r="O5" s="159" t="s">
        <v>117</v>
      </c>
      <c r="P5" s="160"/>
      <c r="Q5" s="160"/>
      <c r="R5" s="160"/>
      <c r="S5" s="160"/>
      <c r="T5" s="160"/>
      <c r="U5" s="160"/>
      <c r="V5" s="160"/>
      <c r="W5" s="161"/>
      <c r="Z5" s="157" t="s">
        <v>81</v>
      </c>
      <c r="AA5" s="159" t="s">
        <v>115</v>
      </c>
      <c r="AB5" s="160"/>
      <c r="AC5" s="160"/>
      <c r="AD5" s="160"/>
      <c r="AE5" s="160"/>
      <c r="AF5" s="160"/>
      <c r="AG5" s="160"/>
      <c r="AH5" s="160"/>
      <c r="AI5" s="161"/>
    </row>
    <row r="6" spans="1:35" ht="30">
      <c r="B6" s="158"/>
      <c r="C6" s="18" t="str">
        <f>Summary!$J$1</f>
        <v>Intel</v>
      </c>
      <c r="D6" s="18" t="str">
        <f>Summary!$M$1</f>
        <v>CATT</v>
      </c>
      <c r="E6" s="18" t="str">
        <f>Summary!$P$1</f>
        <v>LG</v>
      </c>
      <c r="F6" s="18" t="s">
        <v>122</v>
      </c>
      <c r="G6" s="18" t="str">
        <f>Summary!$V$1</f>
        <v>ZTE</v>
      </c>
      <c r="H6" s="18" t="str">
        <f>Summary!$Y$1</f>
        <v>Company 6</v>
      </c>
      <c r="I6" s="18" t="str">
        <f>Summary!$AB$1</f>
        <v>Company 7</v>
      </c>
      <c r="J6" s="18" t="str">
        <f>Summary!$AE$1</f>
        <v>Company 8</v>
      </c>
      <c r="K6" s="18" t="str">
        <f>Summary!$AH$1</f>
        <v>Company 9</v>
      </c>
      <c r="N6" s="158"/>
      <c r="O6" s="18" t="str">
        <f>Summary!$J$1</f>
        <v>Intel</v>
      </c>
      <c r="P6" s="18" t="str">
        <f>Summary!$M$1</f>
        <v>CATT</v>
      </c>
      <c r="Q6" s="18" t="str">
        <f>Summary!$P$1</f>
        <v>LG</v>
      </c>
      <c r="R6" s="18" t="s">
        <v>122</v>
      </c>
      <c r="S6" s="18" t="str">
        <f>Summary!$V$1</f>
        <v>ZTE</v>
      </c>
      <c r="T6" s="18" t="str">
        <f>Summary!$Y$1</f>
        <v>Company 6</v>
      </c>
      <c r="U6" s="18" t="str">
        <f>Summary!$AB$1</f>
        <v>Company 7</v>
      </c>
      <c r="V6" s="18" t="str">
        <f>Summary!$AE$1</f>
        <v>Company 8</v>
      </c>
      <c r="W6" s="18" t="str">
        <f>Summary!$AH$1</f>
        <v>Company 9</v>
      </c>
      <c r="Z6" s="158"/>
      <c r="AA6" s="18" t="str">
        <f>Summary!$J$1</f>
        <v>Intel</v>
      </c>
      <c r="AB6" s="18" t="str">
        <f>Summary!$M$1</f>
        <v>CATT</v>
      </c>
      <c r="AC6" s="18" t="str">
        <f>Summary!$P$1</f>
        <v>LG</v>
      </c>
      <c r="AD6" s="18" t="s">
        <v>122</v>
      </c>
      <c r="AE6" s="18" t="str">
        <f>Summary!$V$1</f>
        <v>ZTE</v>
      </c>
      <c r="AF6" s="18" t="str">
        <f>Summary!$Y$1</f>
        <v>Company 6</v>
      </c>
      <c r="AG6" s="18" t="str">
        <f>Summary!$AB$1</f>
        <v>Company 7</v>
      </c>
      <c r="AH6" s="18" t="str">
        <f>Summary!$AE$1</f>
        <v>Company 8</v>
      </c>
      <c r="AI6" s="18" t="str">
        <f>Summary!$AH$1</f>
        <v>Company 9</v>
      </c>
    </row>
    <row r="7" spans="1:35">
      <c r="B7" s="19">
        <v>-4</v>
      </c>
      <c r="C7" s="20">
        <v>0.99980000000000002</v>
      </c>
      <c r="D7" s="20"/>
      <c r="E7" s="79">
        <v>1</v>
      </c>
      <c r="F7" s="21"/>
      <c r="G7" s="21"/>
      <c r="H7" s="21"/>
      <c r="I7" s="20"/>
      <c r="J7" s="20"/>
      <c r="K7" s="15"/>
      <c r="N7" s="19">
        <v>-4</v>
      </c>
      <c r="O7" s="20">
        <v>1</v>
      </c>
      <c r="P7" s="20"/>
      <c r="Q7" s="80">
        <v>1</v>
      </c>
      <c r="R7" s="21"/>
      <c r="S7" s="21"/>
      <c r="T7" s="21"/>
      <c r="U7" s="20"/>
      <c r="V7" s="20"/>
      <c r="W7" s="15"/>
      <c r="Z7" s="19">
        <v>-4</v>
      </c>
      <c r="AA7" s="20">
        <v>0.9998999999999999</v>
      </c>
      <c r="AB7" s="20"/>
      <c r="AC7" s="81">
        <v>1</v>
      </c>
      <c r="AD7" s="21"/>
      <c r="AE7" s="21"/>
      <c r="AF7" s="21"/>
      <c r="AG7" s="20"/>
      <c r="AH7" s="20"/>
      <c r="AI7" s="15"/>
    </row>
    <row r="8" spans="1:35">
      <c r="B8" s="19">
        <v>-2</v>
      </c>
      <c r="C8" s="20">
        <v>0.99990000000000012</v>
      </c>
      <c r="D8" s="20"/>
      <c r="E8" s="79">
        <v>1</v>
      </c>
      <c r="F8" s="21"/>
      <c r="G8" s="21"/>
      <c r="H8" s="21"/>
      <c r="I8" s="20"/>
      <c r="J8" s="20"/>
      <c r="K8" s="15"/>
      <c r="N8" s="19">
        <v>-2</v>
      </c>
      <c r="O8" s="20">
        <v>1</v>
      </c>
      <c r="P8" s="20"/>
      <c r="Q8" s="80">
        <v>1</v>
      </c>
      <c r="R8" s="21"/>
      <c r="S8" s="21"/>
      <c r="T8" s="21"/>
      <c r="U8" s="20"/>
      <c r="V8" s="20"/>
      <c r="W8" s="15"/>
      <c r="Z8" s="19">
        <v>-2</v>
      </c>
      <c r="AA8" s="20">
        <v>0.9998999999999999</v>
      </c>
      <c r="AB8" s="20"/>
      <c r="AC8" s="81">
        <v>0.99970000000000003</v>
      </c>
      <c r="AD8" s="21"/>
      <c r="AE8" s="21"/>
      <c r="AF8" s="21"/>
      <c r="AG8" s="20"/>
      <c r="AH8" s="20"/>
      <c r="AI8" s="15"/>
    </row>
    <row r="9" spans="1:35">
      <c r="B9" s="19">
        <v>0</v>
      </c>
      <c r="C9" s="20">
        <v>1</v>
      </c>
      <c r="D9" s="66">
        <v>1</v>
      </c>
      <c r="E9" s="79">
        <v>1</v>
      </c>
      <c r="F9" s="21">
        <v>1</v>
      </c>
      <c r="G9" s="21"/>
      <c r="H9" s="21"/>
      <c r="I9" s="20"/>
      <c r="J9" s="20"/>
      <c r="K9" s="15"/>
      <c r="N9" s="19">
        <v>0</v>
      </c>
      <c r="O9" s="20">
        <v>1</v>
      </c>
      <c r="P9" s="66">
        <v>1</v>
      </c>
      <c r="Q9" s="80">
        <v>0.99990000000000001</v>
      </c>
      <c r="R9" s="21">
        <v>1</v>
      </c>
      <c r="S9" s="21"/>
      <c r="T9" s="21"/>
      <c r="U9" s="20"/>
      <c r="V9" s="20"/>
      <c r="W9" s="15"/>
      <c r="Z9" s="19">
        <v>0</v>
      </c>
      <c r="AA9" s="20">
        <v>0.99439999999999973</v>
      </c>
      <c r="AB9" s="66">
        <v>0.98099999999999998</v>
      </c>
      <c r="AC9" s="81">
        <v>0.9909</v>
      </c>
      <c r="AD9" s="21">
        <v>1</v>
      </c>
      <c r="AE9" s="21"/>
      <c r="AF9" s="21"/>
      <c r="AG9" s="20"/>
      <c r="AH9" s="20"/>
      <c r="AI9" s="15"/>
    </row>
    <row r="10" spans="1:35">
      <c r="B10" s="19">
        <v>2</v>
      </c>
      <c r="C10" s="20">
        <v>0.99950000000000006</v>
      </c>
      <c r="D10" s="66">
        <v>0.99960000000000004</v>
      </c>
      <c r="E10" s="79">
        <v>0.99995000000000001</v>
      </c>
      <c r="F10" s="21">
        <v>1</v>
      </c>
      <c r="G10" s="21"/>
      <c r="H10" s="21"/>
      <c r="I10" s="20"/>
      <c r="J10" s="20"/>
      <c r="K10" s="15"/>
      <c r="N10" s="19">
        <v>2</v>
      </c>
      <c r="O10" s="20">
        <v>0.99899999999999989</v>
      </c>
      <c r="P10" s="68">
        <v>0.998</v>
      </c>
      <c r="Q10" s="80">
        <v>0.99909999999999999</v>
      </c>
      <c r="R10" s="21">
        <v>0.999</v>
      </c>
      <c r="S10" s="21"/>
      <c r="T10" s="21"/>
      <c r="U10" s="20"/>
      <c r="V10" s="20"/>
      <c r="W10" s="15"/>
      <c r="Z10" s="19">
        <v>2</v>
      </c>
      <c r="AA10" s="20">
        <v>0.95829999999999993</v>
      </c>
      <c r="AB10" s="66">
        <v>0.86560000000000004</v>
      </c>
      <c r="AC10" s="81">
        <v>0.92764599999999997</v>
      </c>
      <c r="AD10" s="21">
        <v>0.996</v>
      </c>
      <c r="AE10" s="21"/>
      <c r="AF10" s="21"/>
      <c r="AG10" s="20"/>
      <c r="AH10" s="20"/>
      <c r="AI10" s="15"/>
    </row>
    <row r="11" spans="1:35">
      <c r="B11" s="19">
        <v>4</v>
      </c>
      <c r="C11" s="20">
        <v>0.99450000000000005</v>
      </c>
      <c r="D11" s="66">
        <v>0.98499999999999999</v>
      </c>
      <c r="E11" s="79">
        <v>0.99539999999999995</v>
      </c>
      <c r="F11" s="21">
        <v>0.997</v>
      </c>
      <c r="G11" s="21"/>
      <c r="H11" s="21"/>
      <c r="I11" s="20"/>
      <c r="J11" s="20"/>
      <c r="K11" s="15"/>
      <c r="N11" s="19">
        <v>4</v>
      </c>
      <c r="O11" s="20">
        <v>0.9910000000000001</v>
      </c>
      <c r="P11" s="68">
        <v>0.96779999999999899</v>
      </c>
      <c r="Q11" s="80">
        <v>0.97664899999999999</v>
      </c>
      <c r="R11" s="21">
        <v>0.99299999999999999</v>
      </c>
      <c r="S11" s="21"/>
      <c r="T11" s="21"/>
      <c r="U11" s="20"/>
      <c r="V11" s="20"/>
      <c r="W11" s="15"/>
      <c r="Z11" s="19">
        <v>4</v>
      </c>
      <c r="AA11" s="20">
        <v>0.81590000000000018</v>
      </c>
      <c r="AB11" s="66">
        <v>0.60560000000000003</v>
      </c>
      <c r="AC11" s="81">
        <v>0.74603699999999995</v>
      </c>
      <c r="AD11" s="21">
        <v>0.95399999999999996</v>
      </c>
      <c r="AE11" s="21"/>
      <c r="AF11" s="21"/>
      <c r="AG11" s="20"/>
      <c r="AH11" s="20"/>
      <c r="AI11" s="15"/>
    </row>
    <row r="12" spans="1:35">
      <c r="B12" s="19">
        <v>6</v>
      </c>
      <c r="C12" s="20">
        <v>0.96019999999999972</v>
      </c>
      <c r="D12" s="66">
        <v>0.89539999999999997</v>
      </c>
      <c r="E12" s="79">
        <v>0.95494800000000002</v>
      </c>
      <c r="F12" s="21">
        <v>0.96</v>
      </c>
      <c r="G12" s="21"/>
      <c r="H12" s="21"/>
      <c r="I12" s="20"/>
      <c r="J12" s="20"/>
      <c r="K12" s="15"/>
      <c r="N12" s="19">
        <v>6</v>
      </c>
      <c r="O12" s="20">
        <v>0.93369999999999986</v>
      </c>
      <c r="P12" s="68">
        <v>0.81200000000000006</v>
      </c>
      <c r="Q12" s="80">
        <v>0.885544</v>
      </c>
      <c r="R12" s="21">
        <v>0.92900000000000005</v>
      </c>
      <c r="S12" s="21"/>
      <c r="T12" s="21"/>
      <c r="U12" s="20"/>
      <c r="V12" s="20"/>
      <c r="W12" s="15"/>
      <c r="Z12" s="19">
        <v>6</v>
      </c>
      <c r="AA12" s="20">
        <v>0.51890000000000003</v>
      </c>
      <c r="AB12" s="66">
        <v>0.30919999999999997</v>
      </c>
      <c r="AC12" s="81">
        <v>0.41712100000000002</v>
      </c>
      <c r="AD12" s="21">
        <v>0.77700000000000002</v>
      </c>
      <c r="AE12" s="21"/>
      <c r="AF12" s="21"/>
      <c r="AG12" s="20"/>
      <c r="AH12" s="20"/>
      <c r="AI12" s="15"/>
    </row>
    <row r="13" spans="1:35">
      <c r="B13" s="19">
        <v>8</v>
      </c>
      <c r="C13" s="20">
        <v>0.82340000000000002</v>
      </c>
      <c r="D13" s="66">
        <v>0.62780000000000002</v>
      </c>
      <c r="E13" s="79">
        <v>0.747587</v>
      </c>
      <c r="F13" s="21">
        <v>0.77500000000000002</v>
      </c>
      <c r="G13" s="21"/>
      <c r="H13" s="21"/>
      <c r="I13" s="20"/>
      <c r="J13" s="20"/>
      <c r="K13" s="15"/>
      <c r="N13" s="19">
        <v>8</v>
      </c>
      <c r="O13" s="20">
        <v>0.71660000000000013</v>
      </c>
      <c r="P13" s="68">
        <v>0.4914</v>
      </c>
      <c r="Q13" s="80">
        <v>0.63253199999999998</v>
      </c>
      <c r="R13" s="21">
        <v>0.69</v>
      </c>
      <c r="S13" s="21"/>
      <c r="T13" s="21"/>
      <c r="U13" s="20"/>
      <c r="V13" s="20"/>
      <c r="W13" s="15"/>
      <c r="Z13" s="19">
        <v>8</v>
      </c>
      <c r="AA13" s="20">
        <v>0.22240000000000004</v>
      </c>
      <c r="AB13" s="66">
        <v>0.12039999999999999</v>
      </c>
      <c r="AC13" s="81">
        <v>0.16750799999999999</v>
      </c>
      <c r="AD13" s="21">
        <v>0.45300000000000001</v>
      </c>
      <c r="AE13" s="21">
        <v>0.22439999999999999</v>
      </c>
      <c r="AF13" s="21"/>
      <c r="AG13" s="20"/>
      <c r="AH13" s="20"/>
      <c r="AI13" s="15"/>
    </row>
    <row r="14" spans="1:35">
      <c r="B14" s="19">
        <v>10</v>
      </c>
      <c r="C14" s="20">
        <v>0.50749999999999984</v>
      </c>
      <c r="D14" s="66">
        <v>0.29060000000000002</v>
      </c>
      <c r="E14" s="79">
        <v>0.39496999999999999</v>
      </c>
      <c r="F14" s="21">
        <v>0.42499999999999999</v>
      </c>
      <c r="G14" s="21"/>
      <c r="H14" s="21"/>
      <c r="I14" s="20"/>
      <c r="J14" s="20"/>
      <c r="K14" s="15"/>
      <c r="N14" s="19">
        <v>10</v>
      </c>
      <c r="O14" s="20">
        <v>0.36870000000000003</v>
      </c>
      <c r="P14" s="68">
        <v>0.19439999999999999</v>
      </c>
      <c r="Q14" s="80">
        <v>0.27521400000000001</v>
      </c>
      <c r="R14" s="21">
        <v>0.33</v>
      </c>
      <c r="S14" s="21"/>
      <c r="T14" s="21"/>
      <c r="U14" s="20"/>
      <c r="V14" s="20"/>
      <c r="W14" s="15"/>
      <c r="Z14" s="19">
        <v>10</v>
      </c>
      <c r="AA14" s="20">
        <v>6.0699999999999935E-2</v>
      </c>
      <c r="AB14" s="66">
        <v>3.4000000000000002E-2</v>
      </c>
      <c r="AC14" s="81">
        <v>2.4701000000000001E-2</v>
      </c>
      <c r="AD14" s="21">
        <v>0.159</v>
      </c>
      <c r="AE14" s="21">
        <v>8.1000000000000003E-2</v>
      </c>
      <c r="AF14" s="21"/>
      <c r="AG14" s="20"/>
      <c r="AH14" s="20"/>
      <c r="AI14" s="15"/>
    </row>
    <row r="15" spans="1:35">
      <c r="B15" s="19">
        <v>12</v>
      </c>
      <c r="C15" s="20">
        <v>0.19079999999999997</v>
      </c>
      <c r="D15" s="66">
        <v>8.72E-2</v>
      </c>
      <c r="E15" s="79">
        <v>0.14150699999999999</v>
      </c>
      <c r="F15" s="21">
        <v>0.126</v>
      </c>
      <c r="G15" s="21">
        <v>0.123</v>
      </c>
      <c r="H15" s="21"/>
      <c r="I15" s="20"/>
      <c r="J15" s="20"/>
      <c r="K15" s="15"/>
      <c r="N15" s="19">
        <v>12</v>
      </c>
      <c r="O15" s="20">
        <v>0.11009999999999996</v>
      </c>
      <c r="P15" s="68">
        <v>5.1400000000000001E-2</v>
      </c>
      <c r="Q15" s="80">
        <v>6.7803000000000002E-2</v>
      </c>
      <c r="R15" s="21">
        <v>8.9200000000000002E-2</v>
      </c>
      <c r="S15" s="21">
        <v>0.121</v>
      </c>
      <c r="T15" s="21"/>
      <c r="U15" s="20"/>
      <c r="V15" s="20"/>
      <c r="W15" s="15"/>
      <c r="Z15" s="19">
        <v>12</v>
      </c>
      <c r="AA15" s="20">
        <v>9.9000000000000025E-3</v>
      </c>
      <c r="AB15" s="66">
        <v>5.5999999999999904E-3</v>
      </c>
      <c r="AC15" s="81">
        <v>6.1000000000000004E-3</v>
      </c>
      <c r="AD15" s="21">
        <v>2.9899999999999999E-2</v>
      </c>
      <c r="AE15" s="21">
        <v>8.6999999999999994E-3</v>
      </c>
      <c r="AF15" s="21"/>
      <c r="AG15" s="20"/>
      <c r="AH15" s="20"/>
      <c r="AI15" s="15"/>
    </row>
    <row r="16" spans="1:35">
      <c r="B16" s="19">
        <v>14</v>
      </c>
      <c r="C16" s="20">
        <v>3.3999999999999975E-2</v>
      </c>
      <c r="D16" s="67">
        <v>1.52E-2</v>
      </c>
      <c r="E16" s="79">
        <v>2.0701000000000001E-2</v>
      </c>
      <c r="F16" s="21">
        <v>2.1499999999999998E-2</v>
      </c>
      <c r="G16" s="21">
        <v>2.58E-2</v>
      </c>
      <c r="H16" s="21"/>
      <c r="I16" s="20"/>
      <c r="J16" s="20"/>
      <c r="K16" s="15"/>
      <c r="N16" s="19">
        <v>14</v>
      </c>
      <c r="O16" s="20">
        <v>1.7400000000000006E-2</v>
      </c>
      <c r="P16" s="67">
        <v>6.7999999999999996E-3</v>
      </c>
      <c r="Q16" s="80">
        <v>1.1801000000000001E-2</v>
      </c>
      <c r="R16" s="21">
        <v>1.3899999999999999E-2</v>
      </c>
      <c r="S16" s="21">
        <v>2.7199999999999998E-2</v>
      </c>
      <c r="T16" s="21"/>
      <c r="U16" s="20"/>
      <c r="V16" s="20"/>
      <c r="W16" s="15"/>
      <c r="Z16" s="19">
        <v>14</v>
      </c>
      <c r="AA16" s="20">
        <v>8.9999999999999998E-4</v>
      </c>
      <c r="AB16" s="71">
        <v>4.0000000000000002E-4</v>
      </c>
      <c r="AC16" s="81">
        <v>4.4999999999999999E-4</v>
      </c>
      <c r="AD16" s="21">
        <v>3.8999999999999998E-3</v>
      </c>
      <c r="AE16" s="21"/>
      <c r="AF16" s="21"/>
      <c r="AG16" s="20"/>
      <c r="AH16" s="20"/>
      <c r="AI16" s="15"/>
    </row>
    <row r="17" spans="2:35">
      <c r="B17" s="19">
        <v>16</v>
      </c>
      <c r="C17" s="20">
        <v>2.3999999999999994E-3</v>
      </c>
      <c r="D17" s="67">
        <v>8.0000000000000004E-4</v>
      </c>
      <c r="E17" s="79">
        <v>1.6000000000000001E-3</v>
      </c>
      <c r="F17" s="21">
        <v>2.0999999999999999E-3</v>
      </c>
      <c r="G17" s="21">
        <v>1.8E-3</v>
      </c>
      <c r="H17" s="21"/>
      <c r="I17" s="20"/>
      <c r="J17" s="20"/>
      <c r="K17" s="15"/>
      <c r="N17" s="19">
        <v>16</v>
      </c>
      <c r="O17" s="20">
        <v>1.3999999999999985E-3</v>
      </c>
      <c r="P17" s="67">
        <v>4.0000000000000002E-4</v>
      </c>
      <c r="Q17" s="80">
        <v>8.4999999999999995E-4</v>
      </c>
      <c r="R17" s="21">
        <v>1E-3</v>
      </c>
      <c r="S17" s="21">
        <v>1.8E-3</v>
      </c>
      <c r="T17" s="21"/>
      <c r="U17" s="20"/>
      <c r="V17" s="20"/>
      <c r="W17" s="15"/>
      <c r="Z17" s="19">
        <v>16</v>
      </c>
      <c r="AA17" s="20">
        <v>1.9999999999999998E-4</v>
      </c>
      <c r="AB17" s="71">
        <v>0</v>
      </c>
      <c r="AC17" s="81">
        <v>1E-4</v>
      </c>
      <c r="AD17" s="21">
        <v>1E-4</v>
      </c>
      <c r="AE17" s="21"/>
      <c r="AF17" s="21"/>
      <c r="AG17" s="20"/>
      <c r="AH17" s="20"/>
      <c r="AI17" s="15"/>
    </row>
    <row r="18" spans="2:35">
      <c r="B18" s="19"/>
      <c r="C18" s="20"/>
      <c r="D18" s="21"/>
      <c r="E18" s="21"/>
      <c r="F18" s="21">
        <v>2.0000000000000001E-4</v>
      </c>
      <c r="G18" s="21"/>
      <c r="H18" s="21"/>
      <c r="I18" s="20"/>
      <c r="J18" s="20"/>
      <c r="K18" s="15"/>
      <c r="N18" s="19"/>
      <c r="O18" s="20"/>
      <c r="P18" s="21"/>
      <c r="Q18" s="21"/>
      <c r="R18" s="21">
        <v>1E-4</v>
      </c>
      <c r="S18" s="21"/>
      <c r="T18" s="21"/>
      <c r="U18" s="20"/>
      <c r="V18" s="20"/>
      <c r="W18" s="15"/>
      <c r="Z18" s="19"/>
      <c r="AA18" s="20"/>
      <c r="AB18" s="21"/>
      <c r="AC18" s="21"/>
      <c r="AD18" s="21"/>
      <c r="AE18" s="21"/>
      <c r="AF18" s="21"/>
      <c r="AG18" s="20"/>
      <c r="AH18" s="20"/>
      <c r="AI18" s="15"/>
    </row>
    <row r="19" spans="2:35">
      <c r="B19" s="19"/>
      <c r="C19" s="20"/>
      <c r="D19" s="21"/>
      <c r="E19" s="21"/>
      <c r="F19" s="21"/>
      <c r="G19" s="21"/>
      <c r="H19" s="21"/>
      <c r="I19" s="20"/>
      <c r="J19" s="20"/>
      <c r="K19" s="15"/>
      <c r="N19" s="19"/>
      <c r="O19" s="20"/>
      <c r="P19" s="21"/>
      <c r="Q19" s="21"/>
      <c r="R19" s="21"/>
      <c r="S19" s="21"/>
      <c r="T19" s="21"/>
      <c r="U19" s="20"/>
      <c r="V19" s="20"/>
      <c r="W19" s="15"/>
      <c r="Z19" s="19"/>
      <c r="AA19" s="20"/>
      <c r="AB19" s="21"/>
      <c r="AC19" s="21"/>
      <c r="AD19" s="21"/>
      <c r="AE19" s="21"/>
      <c r="AF19" s="21"/>
      <c r="AG19" s="20"/>
      <c r="AH19" s="20"/>
      <c r="AI19" s="15"/>
    </row>
    <row r="20" spans="2:35">
      <c r="B20" s="19"/>
      <c r="C20" s="20"/>
      <c r="D20" s="21"/>
      <c r="E20" s="21"/>
      <c r="F20" s="21"/>
      <c r="G20" s="21"/>
      <c r="H20" s="21"/>
      <c r="I20" s="20"/>
      <c r="J20" s="20"/>
      <c r="K20" s="15"/>
      <c r="N20" s="19"/>
      <c r="O20" s="20"/>
      <c r="P20" s="21"/>
      <c r="Q20" s="21"/>
      <c r="R20" s="21"/>
      <c r="S20" s="21"/>
      <c r="T20" s="21"/>
      <c r="U20" s="20"/>
      <c r="V20" s="20"/>
      <c r="W20" s="15"/>
      <c r="Z20" s="19"/>
      <c r="AA20" s="20"/>
      <c r="AB20" s="21"/>
      <c r="AC20" s="21"/>
      <c r="AD20" s="21"/>
      <c r="AE20" s="21"/>
      <c r="AF20" s="21"/>
      <c r="AG20" s="20"/>
      <c r="AH20" s="20"/>
      <c r="AI20" s="15"/>
    </row>
    <row r="21" spans="2:35">
      <c r="B21" s="19"/>
      <c r="C21" s="20"/>
      <c r="D21" s="21"/>
      <c r="E21" s="21"/>
      <c r="F21" s="21"/>
      <c r="G21" s="21"/>
      <c r="H21" s="21"/>
      <c r="I21" s="20"/>
      <c r="J21" s="20"/>
      <c r="K21" s="15"/>
      <c r="N21" s="19"/>
      <c r="O21" s="20"/>
      <c r="P21" s="21"/>
      <c r="Q21" s="21"/>
      <c r="R21" s="21"/>
      <c r="S21" s="21"/>
      <c r="T21" s="21"/>
      <c r="U21" s="20"/>
      <c r="V21" s="20"/>
      <c r="W21" s="15"/>
      <c r="Z21" s="19"/>
      <c r="AA21" s="20"/>
      <c r="AB21" s="21"/>
      <c r="AC21" s="21"/>
      <c r="AD21" s="21"/>
      <c r="AE21" s="21"/>
      <c r="AF21" s="21"/>
      <c r="AG21" s="20"/>
      <c r="AH21" s="20"/>
      <c r="AI21" s="15"/>
    </row>
    <row r="22" spans="2:35">
      <c r="B22" s="19"/>
      <c r="C22" s="20"/>
      <c r="D22" s="21"/>
      <c r="E22" s="21"/>
      <c r="F22" s="21"/>
      <c r="G22" s="21"/>
      <c r="H22" s="21"/>
      <c r="I22" s="20"/>
      <c r="J22" s="22"/>
      <c r="K22" s="15"/>
      <c r="N22" s="19"/>
      <c r="O22" s="20"/>
      <c r="P22" s="21"/>
      <c r="Q22" s="21"/>
      <c r="R22" s="21"/>
      <c r="S22" s="21"/>
      <c r="T22" s="21"/>
      <c r="U22" s="20"/>
      <c r="V22" s="22"/>
      <c r="W22" s="15"/>
      <c r="Z22" s="19"/>
      <c r="AA22" s="20"/>
      <c r="AB22" s="21"/>
      <c r="AC22" s="21"/>
      <c r="AD22" s="21"/>
      <c r="AE22" s="21"/>
      <c r="AF22" s="21"/>
      <c r="AG22" s="20"/>
      <c r="AH22" s="22"/>
      <c r="AI22" s="15"/>
    </row>
    <row r="23" spans="2:35">
      <c r="B23" s="19"/>
      <c r="C23" s="21"/>
      <c r="D23" s="21"/>
      <c r="E23" s="21"/>
      <c r="F23" s="21"/>
      <c r="G23" s="21"/>
      <c r="H23" s="21"/>
      <c r="I23" s="20"/>
      <c r="J23" s="23"/>
      <c r="K23" s="15"/>
      <c r="N23" s="19"/>
      <c r="O23" s="21"/>
      <c r="P23" s="21"/>
      <c r="Q23" s="21"/>
      <c r="R23" s="21"/>
      <c r="S23" s="21"/>
      <c r="T23" s="21"/>
      <c r="U23" s="20"/>
      <c r="V23" s="23"/>
      <c r="W23" s="15"/>
      <c r="Z23" s="19"/>
      <c r="AA23" s="21"/>
      <c r="AB23" s="21"/>
      <c r="AC23" s="21"/>
      <c r="AD23" s="21"/>
      <c r="AE23" s="21"/>
      <c r="AF23" s="21"/>
      <c r="AG23" s="20"/>
      <c r="AH23" s="23"/>
      <c r="AI23" s="15"/>
    </row>
    <row r="24" spans="2:35">
      <c r="B24" s="19"/>
      <c r="C24" s="21"/>
      <c r="D24" s="21"/>
      <c r="E24" s="21"/>
      <c r="F24" s="21"/>
      <c r="G24" s="21"/>
      <c r="H24" s="21"/>
      <c r="I24" s="21"/>
      <c r="J24" s="21"/>
      <c r="K24" s="15"/>
      <c r="N24" s="19"/>
      <c r="O24" s="21"/>
      <c r="P24" s="21"/>
      <c r="Q24" s="21"/>
      <c r="R24" s="21"/>
      <c r="S24" s="21"/>
      <c r="T24" s="21"/>
      <c r="U24" s="21"/>
      <c r="V24" s="21"/>
      <c r="W24" s="15"/>
      <c r="Z24" s="19"/>
      <c r="AA24" s="21"/>
      <c r="AB24" s="21"/>
      <c r="AC24" s="21"/>
      <c r="AD24" s="21"/>
      <c r="AE24" s="21"/>
      <c r="AF24" s="21"/>
      <c r="AG24" s="21"/>
      <c r="AH24" s="21"/>
      <c r="AI24" s="15"/>
    </row>
    <row r="25" spans="2:35" ht="15.75" thickBot="1">
      <c r="B25" s="19"/>
      <c r="C25" s="21"/>
      <c r="D25" s="21"/>
      <c r="E25" s="21"/>
      <c r="F25" s="21"/>
      <c r="G25" s="21"/>
      <c r="H25" s="21"/>
      <c r="I25" s="21"/>
      <c r="J25" s="21"/>
      <c r="K25" s="24"/>
      <c r="N25" s="19"/>
      <c r="O25" s="21"/>
      <c r="P25" s="21"/>
      <c r="Q25" s="21"/>
      <c r="R25" s="21"/>
      <c r="S25" s="21"/>
      <c r="T25" s="21"/>
      <c r="U25" s="21"/>
      <c r="V25" s="21"/>
      <c r="W25" s="24"/>
      <c r="Z25" s="19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2:35" ht="30.75" thickBot="1">
      <c r="B26" s="25" t="s">
        <v>83</v>
      </c>
      <c r="C26" s="26">
        <f ca="1">IFERROR(FORECAST(LOG10($B$27),OFFSET($B$6,MATCH($B$27,C$7:C$25,-1),0,2,1),LOG10(OFFSET(C$6,MATCH($B$27,C$7:C$25,-1),0,2,1))),"")</f>
        <v>14.92329338941895</v>
      </c>
      <c r="D26" s="26">
        <f t="shared" ref="D26:J26" ca="1" si="0">IFERROR(FORECAST(LOG10($B$27),OFFSET($B$6,MATCH($B$27,D$7:D$25,-1),0,2,1),LOG10(OFFSET(D$6,MATCH($B$27,D$7:D$25,-1),0,2,1))),"")</f>
        <v>14.284407547801667</v>
      </c>
      <c r="E26" s="26">
        <f t="shared" ca="1" si="0"/>
        <v>14.568395484663625</v>
      </c>
      <c r="F26" s="26">
        <f t="shared" ca="1" si="0"/>
        <v>14.658151164368014</v>
      </c>
      <c r="G26" s="26">
        <f t="shared" ca="1" si="0"/>
        <v>14.711930993834944</v>
      </c>
      <c r="H26" s="26" t="str">
        <f t="shared" ca="1" si="0"/>
        <v/>
      </c>
      <c r="I26" s="26" t="str">
        <f t="shared" ca="1" si="0"/>
        <v/>
      </c>
      <c r="J26" s="26" t="str">
        <f t="shared" ca="1" si="0"/>
        <v/>
      </c>
      <c r="K26" s="27" t="str">
        <f ca="1">IFERROR(FORECAST(LOG10($B$27),OFFSET($B$6,MATCH($B$27,K$7:K$25,-1),0,2,1),LOG10(OFFSET(K$6,MATCH($B$27,K$7:K$25,-1),0,2,1))),"")</f>
        <v/>
      </c>
      <c r="N26" s="25" t="s">
        <v>83</v>
      </c>
      <c r="O26" s="26">
        <f ca="1">IFERROR(FORECAST(LOG10($N$27),OFFSET($N$6,MATCH($N$27,O$7:O$25,-1),0,2,1),LOG10(OFFSET(O$6,MATCH($N$27,O$7:O$25,-1),0,2,1))),"")</f>
        <v>14.439591713888973</v>
      </c>
      <c r="P26" s="26">
        <f t="shared" ref="P26:V26" ca="1" si="1">IFERROR(FORECAST(LOG10($N$27),OFFSET($N$6,MATCH($N$27,P$7:P$25,-1),0,2,1),LOG10(OFFSET(P$6,MATCH($N$27,P$7:P$25,-1),0,2,1))),"")</f>
        <v>13.61866859741883</v>
      </c>
      <c r="Q26" s="26">
        <f t="shared" ca="1" si="1"/>
        <v>14.125897273741728</v>
      </c>
      <c r="R26" s="26">
        <f t="shared" ca="1" si="1"/>
        <v>14.250241379590715</v>
      </c>
      <c r="S26" s="26">
        <f t="shared" ca="1" si="1"/>
        <v>14.736996915157485</v>
      </c>
      <c r="T26" s="26" t="str">
        <f t="shared" ca="1" si="1"/>
        <v/>
      </c>
      <c r="U26" s="26" t="str">
        <f t="shared" ca="1" si="1"/>
        <v/>
      </c>
      <c r="V26" s="26" t="str">
        <f t="shared" ca="1" si="1"/>
        <v/>
      </c>
      <c r="W26" s="27" t="str">
        <f ca="1">IFERROR(FORECAST(LOG10($N$27),OFFSET($N$6,MATCH($N$27,W$7:W$25,-1),0,2,1),LOG10(OFFSET(W$6,MATCH($N$27,W$7:W$25,-1),0,2,1))),"")</f>
        <v/>
      </c>
      <c r="Z26" s="25" t="s">
        <v>83</v>
      </c>
      <c r="AA26" s="26">
        <f ca="1">IFERROR(FORECAST(LOG10($Z$27),OFFSET($Z$6,MATCH($Z$27,AA$7:AA$25,-1),0,2,1),LOG10(OFFSET(AA$6,MATCH($Z$27,AA$7:AA$25,-1),0,2,1))),"")</f>
        <v>11.988915532920693</v>
      </c>
      <c r="AB26" s="26">
        <f t="shared" ref="AB26:AH26" ca="1" si="2">IFERROR(FORECAST(LOG10($Z$27),OFFSET($Z$6,MATCH($Z$27,AB$7:AB$25,-1),0,2,1),LOG10(OFFSET(AB$6,MATCH($Z$27,AB$7:AB$25,-1),0,2,1))),"")</f>
        <v>11.35704097622734</v>
      </c>
      <c r="AC26" s="26">
        <f t="shared" ca="1" si="2"/>
        <v>11.293132787987538</v>
      </c>
      <c r="AD26" s="26">
        <f t="shared" ca="1" si="2"/>
        <v>13.07544121506875</v>
      </c>
      <c r="AE26" s="26">
        <f t="shared" ca="1" si="2"/>
        <v>11.875164325743267</v>
      </c>
      <c r="AF26" s="26" t="str">
        <f t="shared" ca="1" si="2"/>
        <v/>
      </c>
      <c r="AG26" s="26" t="str">
        <f t="shared" ca="1" si="2"/>
        <v/>
      </c>
      <c r="AH26" s="26" t="str">
        <f t="shared" ca="1" si="2"/>
        <v/>
      </c>
      <c r="AI26" s="27" t="str">
        <f ca="1">IFERROR(FORECAST(LOG10($Z$27),OFFSET($Z$6,MATCH($Z$27,AI$7:AI$25,-1),0,2,1),LOG10(OFFSET(AI$6,MATCH($Z$27,AI$7:AI$25,-1),0,2,1))),"")</f>
        <v/>
      </c>
    </row>
    <row r="27" spans="2:35">
      <c r="B27" s="28">
        <v>0.01</v>
      </c>
      <c r="N27" s="28">
        <v>0.01</v>
      </c>
      <c r="Z27" s="28">
        <v>0.01</v>
      </c>
    </row>
    <row r="52" spans="1:35" ht="18.75">
      <c r="A52" s="29"/>
      <c r="B52" s="162" t="s">
        <v>108</v>
      </c>
      <c r="C52" s="162"/>
      <c r="D52" s="162"/>
      <c r="E52" s="162"/>
      <c r="F52" s="36"/>
      <c r="G52" s="36"/>
      <c r="H52" s="36"/>
      <c r="I52" s="36"/>
      <c r="J52" s="36"/>
      <c r="K52" s="36"/>
      <c r="L52" s="36"/>
    </row>
    <row r="54" spans="1:35" ht="15" customHeight="1">
      <c r="B54" s="157" t="s">
        <v>81</v>
      </c>
      <c r="C54" s="159" t="s">
        <v>116</v>
      </c>
      <c r="D54" s="160"/>
      <c r="E54" s="160"/>
      <c r="F54" s="160"/>
      <c r="G54" s="160"/>
      <c r="H54" s="160"/>
      <c r="I54" s="160"/>
      <c r="J54" s="160"/>
      <c r="K54" s="161"/>
      <c r="N54" s="157" t="s">
        <v>81</v>
      </c>
      <c r="O54" s="159" t="s">
        <v>117</v>
      </c>
      <c r="P54" s="160"/>
      <c r="Q54" s="160"/>
      <c r="R54" s="160"/>
      <c r="S54" s="160"/>
      <c r="T54" s="160"/>
      <c r="U54" s="160"/>
      <c r="V54" s="160"/>
      <c r="W54" s="161"/>
      <c r="Z54" s="157" t="s">
        <v>81</v>
      </c>
      <c r="AA54" s="159" t="s">
        <v>115</v>
      </c>
      <c r="AB54" s="160"/>
      <c r="AC54" s="160"/>
      <c r="AD54" s="160"/>
      <c r="AE54" s="160"/>
      <c r="AF54" s="160"/>
      <c r="AG54" s="160"/>
      <c r="AH54" s="160"/>
      <c r="AI54" s="161"/>
    </row>
    <row r="55" spans="1:35" ht="30">
      <c r="B55" s="158"/>
      <c r="C55" s="18" t="str">
        <f>Summary!$J$1</f>
        <v>Intel</v>
      </c>
      <c r="D55" s="18" t="str">
        <f>Summary!$M$1</f>
        <v>CATT</v>
      </c>
      <c r="E55" s="18" t="str">
        <f>Summary!$P$1</f>
        <v>LG</v>
      </c>
      <c r="F55" s="18" t="s">
        <v>122</v>
      </c>
      <c r="G55" s="18" t="str">
        <f>Summary!$V$1</f>
        <v>ZTE</v>
      </c>
      <c r="H55" s="18" t="str">
        <f>Summary!$Y$1</f>
        <v>Company 6</v>
      </c>
      <c r="I55" s="18" t="str">
        <f>Summary!$AB$1</f>
        <v>Company 7</v>
      </c>
      <c r="J55" s="18" t="str">
        <f>Summary!$AE$1</f>
        <v>Company 8</v>
      </c>
      <c r="K55" s="18" t="str">
        <f>Summary!$AH$1</f>
        <v>Company 9</v>
      </c>
      <c r="N55" s="158"/>
      <c r="O55" s="18" t="str">
        <f>Summary!$J$1</f>
        <v>Intel</v>
      </c>
      <c r="P55" s="18" t="str">
        <f>Summary!$M$1</f>
        <v>CATT</v>
      </c>
      <c r="Q55" s="18" t="str">
        <f>Summary!$P$1</f>
        <v>LG</v>
      </c>
      <c r="R55" s="18" t="s">
        <v>122</v>
      </c>
      <c r="S55" s="18" t="str">
        <f>Summary!$V$1</f>
        <v>ZTE</v>
      </c>
      <c r="T55" s="18" t="str">
        <f>Summary!$Y$1</f>
        <v>Company 6</v>
      </c>
      <c r="U55" s="18" t="str">
        <f>Summary!$AB$1</f>
        <v>Company 7</v>
      </c>
      <c r="V55" s="18" t="str">
        <f>Summary!$AE$1</f>
        <v>Company 8</v>
      </c>
      <c r="W55" s="18" t="str">
        <f>Summary!$AH$1</f>
        <v>Company 9</v>
      </c>
      <c r="Z55" s="158"/>
      <c r="AA55" s="18" t="str">
        <f>Summary!$J$1</f>
        <v>Intel</v>
      </c>
      <c r="AB55" s="18" t="str">
        <f>Summary!$M$1</f>
        <v>CATT</v>
      </c>
      <c r="AC55" s="18" t="str">
        <f>Summary!$P$1</f>
        <v>LG</v>
      </c>
      <c r="AD55" s="18" t="s">
        <v>122</v>
      </c>
      <c r="AE55" s="18" t="str">
        <f>Summary!$V$1</f>
        <v>ZTE</v>
      </c>
      <c r="AF55" s="18" t="str">
        <f>Summary!$Y$1</f>
        <v>Company 6</v>
      </c>
      <c r="AG55" s="18" t="str">
        <f>Summary!$AB$1</f>
        <v>Company 7</v>
      </c>
      <c r="AH55" s="18" t="str">
        <f>Summary!$AE$1</f>
        <v>Company 8</v>
      </c>
      <c r="AI55" s="18" t="str">
        <f>Summary!$AH$1</f>
        <v>Company 9</v>
      </c>
    </row>
    <row r="56" spans="1:35">
      <c r="B56" s="19">
        <v>-4</v>
      </c>
      <c r="C56" s="20">
        <v>0.9998999999999999</v>
      </c>
      <c r="D56" s="20"/>
      <c r="E56" s="21"/>
      <c r="F56" s="21">
        <v>1</v>
      </c>
      <c r="G56" s="21"/>
      <c r="H56" s="21"/>
      <c r="I56" s="20"/>
      <c r="J56" s="20"/>
      <c r="K56" s="15"/>
      <c r="N56" s="19">
        <v>-4</v>
      </c>
      <c r="O56" s="20">
        <v>1</v>
      </c>
      <c r="P56" s="20"/>
      <c r="Q56" s="21"/>
      <c r="R56" s="21">
        <v>1</v>
      </c>
      <c r="S56" s="21"/>
      <c r="T56" s="21"/>
      <c r="U56" s="20"/>
      <c r="V56" s="20"/>
      <c r="W56" s="15"/>
      <c r="Z56" s="19">
        <v>-4</v>
      </c>
      <c r="AA56" s="20">
        <v>0.99919999999999998</v>
      </c>
      <c r="AB56" s="20"/>
      <c r="AC56" s="21"/>
      <c r="AD56" s="21">
        <v>1</v>
      </c>
      <c r="AE56" s="21"/>
      <c r="AF56" s="21"/>
      <c r="AG56" s="20"/>
      <c r="AH56" s="20"/>
      <c r="AI56" s="15"/>
    </row>
    <row r="57" spans="1:35">
      <c r="B57" s="19">
        <v>-2</v>
      </c>
      <c r="C57" s="20">
        <v>0.99950000000000006</v>
      </c>
      <c r="D57" s="20"/>
      <c r="E57" s="21"/>
      <c r="F57" s="21">
        <v>1</v>
      </c>
      <c r="G57" s="21"/>
      <c r="H57" s="21"/>
      <c r="I57" s="20"/>
      <c r="J57" s="20"/>
      <c r="K57" s="15"/>
      <c r="N57" s="19">
        <v>-2</v>
      </c>
      <c r="O57" s="20">
        <v>0.9991000000000001</v>
      </c>
      <c r="P57" s="20"/>
      <c r="Q57" s="21"/>
      <c r="R57" s="21">
        <v>1</v>
      </c>
      <c r="S57" s="21"/>
      <c r="T57" s="21"/>
      <c r="U57" s="20"/>
      <c r="V57" s="20"/>
      <c r="W57" s="15"/>
      <c r="Z57" s="19">
        <v>-2</v>
      </c>
      <c r="AA57" s="20">
        <v>0.98619999999999974</v>
      </c>
      <c r="AB57" s="20"/>
      <c r="AC57" s="21"/>
      <c r="AD57" s="21">
        <v>0.998</v>
      </c>
      <c r="AE57" s="21"/>
      <c r="AF57" s="21"/>
      <c r="AG57" s="20"/>
      <c r="AH57" s="20"/>
      <c r="AI57" s="15"/>
    </row>
    <row r="58" spans="1:35">
      <c r="B58" s="19">
        <v>0</v>
      </c>
      <c r="C58" s="20">
        <v>0.99269999999999992</v>
      </c>
      <c r="D58" s="69">
        <v>0.98280000000000001</v>
      </c>
      <c r="E58" s="21"/>
      <c r="F58" s="21">
        <v>0.996</v>
      </c>
      <c r="G58" s="21"/>
      <c r="H58" s="21"/>
      <c r="I58" s="20"/>
      <c r="J58" s="20"/>
      <c r="K58" s="15"/>
      <c r="N58" s="19">
        <v>0</v>
      </c>
      <c r="O58" s="20">
        <v>0.99019999999999997</v>
      </c>
      <c r="P58" s="66">
        <v>0.97760000000000002</v>
      </c>
      <c r="Q58" s="21"/>
      <c r="R58" s="21">
        <v>0.99399999999999999</v>
      </c>
      <c r="S58" s="21"/>
      <c r="T58" s="21"/>
      <c r="U58" s="20"/>
      <c r="V58" s="20"/>
      <c r="W58" s="15"/>
      <c r="Z58" s="19">
        <v>0</v>
      </c>
      <c r="AA58" s="20">
        <v>0.90229999999999977</v>
      </c>
      <c r="AB58" s="69">
        <v>0.7974</v>
      </c>
      <c r="AC58" s="21"/>
      <c r="AD58" s="21">
        <v>0.97299999999999998</v>
      </c>
      <c r="AE58" s="21"/>
      <c r="AF58" s="21"/>
      <c r="AG58" s="20"/>
      <c r="AH58" s="20"/>
      <c r="AI58" s="15"/>
    </row>
    <row r="59" spans="1:35">
      <c r="B59" s="19">
        <v>2</v>
      </c>
      <c r="C59" s="20">
        <v>0.94599999999999962</v>
      </c>
      <c r="D59" s="69">
        <v>0.871</v>
      </c>
      <c r="E59" s="21"/>
      <c r="F59" s="21">
        <v>0.94399999999999995</v>
      </c>
      <c r="G59" s="21"/>
      <c r="H59" s="21"/>
      <c r="I59" s="20"/>
      <c r="J59" s="20"/>
      <c r="K59" s="15"/>
      <c r="N59" s="19">
        <v>2</v>
      </c>
      <c r="O59" s="20">
        <v>0.92179999999999951</v>
      </c>
      <c r="P59" s="68">
        <v>0.83460000000000001</v>
      </c>
      <c r="Q59" s="21"/>
      <c r="R59" s="21">
        <v>0.92800000000000005</v>
      </c>
      <c r="S59" s="21"/>
      <c r="T59" s="21"/>
      <c r="U59" s="20"/>
      <c r="V59" s="20"/>
      <c r="W59" s="15"/>
      <c r="Z59" s="19">
        <v>2</v>
      </c>
      <c r="AA59" s="20">
        <v>0.62480000000000002</v>
      </c>
      <c r="AB59" s="69">
        <v>0.44400000000000001</v>
      </c>
      <c r="AC59" s="21"/>
      <c r="AD59" s="21">
        <v>0.80100000000000005</v>
      </c>
      <c r="AE59" s="21"/>
      <c r="AF59" s="21"/>
      <c r="AG59" s="20"/>
      <c r="AH59" s="20"/>
      <c r="AI59" s="15"/>
    </row>
    <row r="60" spans="1:35">
      <c r="B60" s="19">
        <v>4</v>
      </c>
      <c r="C60" s="20">
        <v>0.74609999999999987</v>
      </c>
      <c r="D60" s="69">
        <v>0.55100000000000005</v>
      </c>
      <c r="E60" s="21"/>
      <c r="F60" s="21">
        <v>0.69499999999999995</v>
      </c>
      <c r="G60" s="21"/>
      <c r="H60" s="21"/>
      <c r="I60" s="20"/>
      <c r="J60" s="20"/>
      <c r="K60" s="15"/>
      <c r="N60" s="19">
        <v>4</v>
      </c>
      <c r="O60" s="20">
        <v>0.66990000000000005</v>
      </c>
      <c r="P60" s="68">
        <v>0.47439999999999999</v>
      </c>
      <c r="Q60" s="21"/>
      <c r="R60" s="21">
        <v>0.64500000000000002</v>
      </c>
      <c r="S60" s="21"/>
      <c r="T60" s="21"/>
      <c r="U60" s="20"/>
      <c r="V60" s="20"/>
      <c r="W60" s="15"/>
      <c r="Z60" s="19">
        <v>4</v>
      </c>
      <c r="AA60" s="20">
        <v>0.25750000000000006</v>
      </c>
      <c r="AB60" s="69">
        <v>0.157</v>
      </c>
      <c r="AC60" s="21"/>
      <c r="AD60" s="21">
        <v>0.438</v>
      </c>
      <c r="AE60" s="21"/>
      <c r="AF60" s="21"/>
      <c r="AG60" s="20"/>
      <c r="AH60" s="20"/>
      <c r="AI60" s="15"/>
    </row>
    <row r="61" spans="1:35">
      <c r="B61" s="19">
        <v>6</v>
      </c>
      <c r="C61" s="20">
        <v>0.38439999999999991</v>
      </c>
      <c r="D61" s="69">
        <v>0.20899999999999999</v>
      </c>
      <c r="E61" s="21"/>
      <c r="F61" s="21">
        <v>0.30599999999999999</v>
      </c>
      <c r="G61" s="21"/>
      <c r="H61" s="21"/>
      <c r="I61" s="20"/>
      <c r="J61" s="20"/>
      <c r="K61" s="15"/>
      <c r="N61" s="19">
        <v>6</v>
      </c>
      <c r="O61" s="20">
        <v>0.29410000000000008</v>
      </c>
      <c r="P61" s="68">
        <v>0.16300000000000001</v>
      </c>
      <c r="Q61" s="21"/>
      <c r="R61" s="21">
        <v>0.26</v>
      </c>
      <c r="S61" s="21"/>
      <c r="T61" s="21"/>
      <c r="U61" s="20"/>
      <c r="V61" s="20"/>
      <c r="W61" s="15"/>
      <c r="Z61" s="19">
        <v>6</v>
      </c>
      <c r="AA61" s="20">
        <v>5.999999999999997E-2</v>
      </c>
      <c r="AB61" s="69">
        <v>3.7199999999999997E-2</v>
      </c>
      <c r="AC61" s="21"/>
      <c r="AD61" s="21">
        <v>0.13</v>
      </c>
      <c r="AE61" s="21"/>
      <c r="AF61" s="21"/>
      <c r="AG61" s="20"/>
      <c r="AH61" s="20"/>
      <c r="AI61" s="15"/>
    </row>
    <row r="62" spans="1:35">
      <c r="B62" s="19">
        <v>8</v>
      </c>
      <c r="C62" s="20">
        <v>0.10219999999999997</v>
      </c>
      <c r="D62" s="69">
        <v>4.6199999999999998E-2</v>
      </c>
      <c r="E62" s="21"/>
      <c r="F62" s="21">
        <v>6.8099999999999994E-2</v>
      </c>
      <c r="G62" s="21"/>
      <c r="H62" s="21"/>
      <c r="I62" s="20"/>
      <c r="J62" s="20"/>
      <c r="K62" s="15"/>
      <c r="N62" s="19">
        <v>8</v>
      </c>
      <c r="O62" s="20">
        <v>6.6599999999999951E-2</v>
      </c>
      <c r="P62" s="68">
        <v>3.6200000000000003E-2</v>
      </c>
      <c r="Q62" s="21"/>
      <c r="R62" s="21">
        <v>5.3900000000000003E-2</v>
      </c>
      <c r="S62" s="21"/>
      <c r="T62" s="21"/>
      <c r="U62" s="20"/>
      <c r="V62" s="20"/>
      <c r="W62" s="15"/>
      <c r="Z62" s="19">
        <v>8</v>
      </c>
      <c r="AA62" s="20">
        <v>7.1000000000000021E-3</v>
      </c>
      <c r="AB62" s="69">
        <v>5.0000000000000001E-3</v>
      </c>
      <c r="AC62" s="21"/>
      <c r="AD62" s="21">
        <v>1.9199999999999998E-2</v>
      </c>
      <c r="AE62" s="21"/>
      <c r="AF62" s="21"/>
      <c r="AG62" s="20"/>
      <c r="AH62" s="20"/>
      <c r="AI62" s="15"/>
    </row>
    <row r="63" spans="1:35">
      <c r="B63" s="19">
        <v>10</v>
      </c>
      <c r="C63" s="20">
        <v>1.1800000000000003E-2</v>
      </c>
      <c r="D63" s="69">
        <v>5.7999999999999996E-3</v>
      </c>
      <c r="E63" s="21"/>
      <c r="F63" s="21">
        <v>7.6E-3</v>
      </c>
      <c r="G63" s="21"/>
      <c r="H63" s="21"/>
      <c r="I63" s="20"/>
      <c r="J63" s="20"/>
      <c r="K63" s="15"/>
      <c r="N63" s="19">
        <v>10</v>
      </c>
      <c r="O63" s="20">
        <v>7.5000000000000023E-3</v>
      </c>
      <c r="P63" s="68">
        <v>2.8E-3</v>
      </c>
      <c r="Q63" s="21"/>
      <c r="R63" s="21">
        <v>5.1999999999999998E-3</v>
      </c>
      <c r="S63" s="21"/>
      <c r="T63" s="21"/>
      <c r="U63" s="20"/>
      <c r="V63" s="20"/>
      <c r="W63" s="15"/>
      <c r="Z63" s="19">
        <v>10</v>
      </c>
      <c r="AA63" s="20">
        <v>4.0000000000000002E-4</v>
      </c>
      <c r="AB63" s="69">
        <v>4.0000000000000002E-4</v>
      </c>
      <c r="AC63" s="21"/>
      <c r="AD63" s="21">
        <v>1.1000000000000001E-3</v>
      </c>
      <c r="AE63" s="21"/>
      <c r="AF63" s="21"/>
      <c r="AG63" s="20"/>
      <c r="AH63" s="20"/>
      <c r="AI63" s="15"/>
    </row>
    <row r="64" spans="1:35">
      <c r="B64" s="19">
        <v>12</v>
      </c>
      <c r="C64" s="20">
        <v>7.000000000000001E-4</v>
      </c>
      <c r="D64" s="69">
        <v>4.0000000000000002E-4</v>
      </c>
      <c r="E64" s="21"/>
      <c r="F64" s="21">
        <v>4.0000000000000002E-4</v>
      </c>
      <c r="G64" s="21"/>
      <c r="H64" s="21"/>
      <c r="I64" s="20"/>
      <c r="J64" s="20"/>
      <c r="K64" s="15"/>
      <c r="N64" s="19">
        <v>12</v>
      </c>
      <c r="O64" s="20">
        <v>4.0000000000000002E-4</v>
      </c>
      <c r="P64" s="68">
        <v>2.0000000000000001E-4</v>
      </c>
      <c r="Q64" s="21"/>
      <c r="R64" s="21">
        <v>2.0000000000000001E-4</v>
      </c>
      <c r="S64" s="21"/>
      <c r="T64" s="21"/>
      <c r="U64" s="20"/>
      <c r="V64" s="20"/>
      <c r="W64" s="15"/>
      <c r="Z64" s="19">
        <v>12</v>
      </c>
      <c r="AA64" s="20"/>
      <c r="AB64" s="69">
        <v>0</v>
      </c>
      <c r="AC64" s="21"/>
      <c r="AD64" s="21">
        <v>1E-4</v>
      </c>
      <c r="AE64" s="21"/>
      <c r="AF64" s="21"/>
      <c r="AG64" s="20"/>
      <c r="AH64" s="20"/>
      <c r="AI64" s="15"/>
    </row>
    <row r="65" spans="2:35">
      <c r="B65" s="19">
        <v>14</v>
      </c>
      <c r="C65" s="20">
        <v>2.9999999999999997E-4</v>
      </c>
      <c r="D65" s="70">
        <v>0</v>
      </c>
      <c r="E65" s="21"/>
      <c r="F65" s="21"/>
      <c r="G65" s="21"/>
      <c r="H65" s="21"/>
      <c r="I65" s="20"/>
      <c r="J65" s="20"/>
      <c r="K65" s="15"/>
      <c r="N65" s="19">
        <v>14</v>
      </c>
      <c r="O65" s="20">
        <v>1E-4</v>
      </c>
      <c r="P65" s="70">
        <v>0</v>
      </c>
      <c r="Q65" s="21"/>
      <c r="R65" s="21"/>
      <c r="S65" s="21"/>
      <c r="T65" s="21"/>
      <c r="U65" s="20"/>
      <c r="V65" s="20"/>
      <c r="W65" s="15"/>
      <c r="Z65" s="19">
        <v>14</v>
      </c>
      <c r="AA65" s="20"/>
      <c r="AB65" s="72">
        <v>0</v>
      </c>
      <c r="AC65" s="21"/>
      <c r="AD65" s="21"/>
      <c r="AE65" s="21"/>
      <c r="AF65" s="21"/>
      <c r="AG65" s="20"/>
      <c r="AH65" s="20"/>
      <c r="AI65" s="15"/>
    </row>
    <row r="66" spans="2:35">
      <c r="B66" s="19">
        <v>16</v>
      </c>
      <c r="C66" s="20"/>
      <c r="D66" s="70">
        <v>0</v>
      </c>
      <c r="E66" s="21"/>
      <c r="F66" s="21"/>
      <c r="G66" s="21"/>
      <c r="H66" s="21"/>
      <c r="I66" s="20"/>
      <c r="J66" s="20"/>
      <c r="K66" s="15"/>
      <c r="N66" s="19">
        <v>16</v>
      </c>
      <c r="O66" s="20"/>
      <c r="P66" s="70">
        <v>0</v>
      </c>
      <c r="Q66" s="21"/>
      <c r="R66" s="21"/>
      <c r="S66" s="21"/>
      <c r="T66" s="21"/>
      <c r="U66" s="20"/>
      <c r="V66" s="20"/>
      <c r="W66" s="15"/>
      <c r="Z66" s="19">
        <v>16</v>
      </c>
      <c r="AA66" s="20"/>
      <c r="AB66" s="72">
        <v>0</v>
      </c>
      <c r="AC66" s="21"/>
      <c r="AD66" s="21"/>
      <c r="AE66" s="21"/>
      <c r="AF66" s="21"/>
      <c r="AG66" s="20"/>
      <c r="AH66" s="20"/>
      <c r="AI66" s="15"/>
    </row>
    <row r="67" spans="2:35">
      <c r="B67" s="19"/>
      <c r="C67" s="20"/>
      <c r="D67" s="21"/>
      <c r="E67" s="21"/>
      <c r="F67" s="21"/>
      <c r="G67" s="21"/>
      <c r="H67" s="21"/>
      <c r="I67" s="20"/>
      <c r="J67" s="20"/>
      <c r="K67" s="15"/>
      <c r="N67" s="19"/>
      <c r="O67" s="20"/>
      <c r="P67" s="21"/>
      <c r="Q67" s="21"/>
      <c r="R67" s="21"/>
      <c r="S67" s="21"/>
      <c r="T67" s="21"/>
      <c r="U67" s="20"/>
      <c r="V67" s="20"/>
      <c r="W67" s="15"/>
      <c r="Z67" s="19"/>
      <c r="AA67" s="20"/>
      <c r="AB67" s="21"/>
      <c r="AC67" s="21"/>
      <c r="AD67" s="21"/>
      <c r="AE67" s="21"/>
      <c r="AF67" s="21"/>
      <c r="AG67" s="20"/>
      <c r="AH67" s="20"/>
      <c r="AI67" s="15"/>
    </row>
    <row r="68" spans="2:35">
      <c r="B68" s="19"/>
      <c r="C68" s="20"/>
      <c r="D68" s="21"/>
      <c r="E68" s="21"/>
      <c r="F68" s="21"/>
      <c r="G68" s="21"/>
      <c r="H68" s="21"/>
      <c r="I68" s="20"/>
      <c r="J68" s="20"/>
      <c r="K68" s="15"/>
      <c r="N68" s="19"/>
      <c r="O68" s="20"/>
      <c r="P68" s="21"/>
      <c r="Q68" s="21"/>
      <c r="R68" s="21"/>
      <c r="S68" s="21"/>
      <c r="T68" s="21"/>
      <c r="U68" s="20"/>
      <c r="V68" s="20"/>
      <c r="W68" s="15"/>
      <c r="Z68" s="19"/>
      <c r="AA68" s="20"/>
      <c r="AB68" s="21"/>
      <c r="AC68" s="21"/>
      <c r="AD68" s="21"/>
      <c r="AE68" s="21"/>
      <c r="AF68" s="21"/>
      <c r="AG68" s="20"/>
      <c r="AH68" s="20"/>
      <c r="AI68" s="15"/>
    </row>
    <row r="69" spans="2:35">
      <c r="B69" s="19"/>
      <c r="C69" s="20"/>
      <c r="D69" s="21"/>
      <c r="E69" s="21"/>
      <c r="F69" s="21"/>
      <c r="G69" s="21"/>
      <c r="H69" s="21"/>
      <c r="I69" s="20"/>
      <c r="J69" s="20"/>
      <c r="K69" s="15"/>
      <c r="N69" s="19"/>
      <c r="O69" s="20"/>
      <c r="P69" s="21"/>
      <c r="Q69" s="21"/>
      <c r="R69" s="21"/>
      <c r="S69" s="21"/>
      <c r="T69" s="21"/>
      <c r="U69" s="20"/>
      <c r="V69" s="20"/>
      <c r="W69" s="15"/>
      <c r="Z69" s="19"/>
      <c r="AA69" s="20"/>
      <c r="AB69" s="21"/>
      <c r="AC69" s="21"/>
      <c r="AD69" s="21"/>
      <c r="AE69" s="21"/>
      <c r="AF69" s="21"/>
      <c r="AG69" s="20"/>
      <c r="AH69" s="20"/>
      <c r="AI69" s="15"/>
    </row>
    <row r="70" spans="2:35">
      <c r="B70" s="19"/>
      <c r="C70" s="20"/>
      <c r="D70" s="21"/>
      <c r="E70" s="21"/>
      <c r="F70" s="21"/>
      <c r="G70" s="21"/>
      <c r="H70" s="21"/>
      <c r="I70" s="20"/>
      <c r="J70" s="20"/>
      <c r="K70" s="15"/>
      <c r="N70" s="19"/>
      <c r="O70" s="20"/>
      <c r="P70" s="21"/>
      <c r="Q70" s="21"/>
      <c r="R70" s="21"/>
      <c r="S70" s="21"/>
      <c r="T70" s="21"/>
      <c r="U70" s="20"/>
      <c r="V70" s="20"/>
      <c r="W70" s="15"/>
      <c r="Z70" s="19"/>
      <c r="AA70" s="20"/>
      <c r="AB70" s="21"/>
      <c r="AC70" s="21"/>
      <c r="AD70" s="21"/>
      <c r="AE70" s="21"/>
      <c r="AF70" s="21"/>
      <c r="AG70" s="20"/>
      <c r="AH70" s="20"/>
      <c r="AI70" s="15"/>
    </row>
    <row r="71" spans="2:35">
      <c r="B71" s="19"/>
      <c r="C71" s="20"/>
      <c r="D71" s="21"/>
      <c r="E71" s="21"/>
      <c r="F71" s="21"/>
      <c r="G71" s="21"/>
      <c r="H71" s="21"/>
      <c r="I71" s="20"/>
      <c r="J71" s="22"/>
      <c r="K71" s="15"/>
      <c r="N71" s="19"/>
      <c r="O71" s="20"/>
      <c r="P71" s="21"/>
      <c r="Q71" s="21"/>
      <c r="R71" s="21"/>
      <c r="S71" s="21"/>
      <c r="T71" s="21"/>
      <c r="U71" s="20"/>
      <c r="V71" s="22"/>
      <c r="W71" s="15"/>
      <c r="Z71" s="19"/>
      <c r="AA71" s="20"/>
      <c r="AB71" s="21"/>
      <c r="AC71" s="21"/>
      <c r="AD71" s="21"/>
      <c r="AE71" s="21"/>
      <c r="AF71" s="21"/>
      <c r="AG71" s="20"/>
      <c r="AH71" s="22"/>
      <c r="AI71" s="15"/>
    </row>
    <row r="72" spans="2:35">
      <c r="B72" s="19"/>
      <c r="C72" s="21"/>
      <c r="D72" s="21"/>
      <c r="E72" s="21"/>
      <c r="F72" s="21"/>
      <c r="G72" s="21"/>
      <c r="H72" s="21"/>
      <c r="I72" s="20"/>
      <c r="J72" s="23"/>
      <c r="K72" s="15"/>
      <c r="N72" s="19"/>
      <c r="O72" s="21"/>
      <c r="P72" s="21"/>
      <c r="Q72" s="21"/>
      <c r="R72" s="21"/>
      <c r="S72" s="21"/>
      <c r="T72" s="21"/>
      <c r="U72" s="20"/>
      <c r="V72" s="23"/>
      <c r="W72" s="15"/>
      <c r="Z72" s="19"/>
      <c r="AA72" s="21"/>
      <c r="AB72" s="21"/>
      <c r="AC72" s="21"/>
      <c r="AD72" s="21"/>
      <c r="AE72" s="21"/>
      <c r="AF72" s="21"/>
      <c r="AG72" s="20"/>
      <c r="AH72" s="23"/>
      <c r="AI72" s="15"/>
    </row>
    <row r="73" spans="2:35">
      <c r="B73" s="19"/>
      <c r="C73" s="21"/>
      <c r="D73" s="21"/>
      <c r="E73" s="21"/>
      <c r="F73" s="21"/>
      <c r="G73" s="21"/>
      <c r="H73" s="21"/>
      <c r="I73" s="21"/>
      <c r="J73" s="21"/>
      <c r="K73" s="15"/>
      <c r="N73" s="19"/>
      <c r="O73" s="21"/>
      <c r="P73" s="21"/>
      <c r="Q73" s="21"/>
      <c r="R73" s="21"/>
      <c r="S73" s="21"/>
      <c r="T73" s="21"/>
      <c r="U73" s="21"/>
      <c r="V73" s="21"/>
      <c r="W73" s="15"/>
      <c r="Z73" s="19"/>
      <c r="AA73" s="21"/>
      <c r="AB73" s="21"/>
      <c r="AC73" s="21"/>
      <c r="AD73" s="21"/>
      <c r="AE73" s="21"/>
      <c r="AF73" s="21"/>
      <c r="AG73" s="21"/>
      <c r="AH73" s="21"/>
      <c r="AI73" s="15"/>
    </row>
    <row r="74" spans="2:35" ht="15.75" thickBot="1">
      <c r="B74" s="19"/>
      <c r="C74" s="21"/>
      <c r="D74" s="21"/>
      <c r="E74" s="21"/>
      <c r="F74" s="21"/>
      <c r="G74" s="21"/>
      <c r="H74" s="21"/>
      <c r="I74" s="21"/>
      <c r="J74" s="21"/>
      <c r="K74" s="24"/>
      <c r="N74" s="19"/>
      <c r="O74" s="21"/>
      <c r="P74" s="21"/>
      <c r="Q74" s="21"/>
      <c r="R74" s="21"/>
      <c r="S74" s="21"/>
      <c r="T74" s="21"/>
      <c r="U74" s="21"/>
      <c r="V74" s="21"/>
      <c r="W74" s="24"/>
      <c r="Z74" s="19"/>
      <c r="AA74" s="21"/>
      <c r="AB74" s="21"/>
      <c r="AC74" s="21"/>
      <c r="AD74" s="21"/>
      <c r="AE74" s="21"/>
      <c r="AF74" s="21"/>
      <c r="AG74" s="21"/>
      <c r="AH74" s="21"/>
      <c r="AI74" s="24"/>
    </row>
    <row r="75" spans="2:35" ht="30.75" thickBot="1">
      <c r="B75" s="25" t="s">
        <v>83</v>
      </c>
      <c r="C75" s="26">
        <f ca="1">IFERROR(FORECAST(LOG10($B$76),OFFSET($B$55,MATCH($B$76,C$56:C$74,-1),0,2,1),LOG10(OFFSET(C$55,MATCH($B$76,C$56:C$74,-1),0,2,1))),"")</f>
        <v>10.117187718820301</v>
      </c>
      <c r="D75" s="26">
        <f t="shared" ref="D75:J75" ca="1" si="3">IFERROR(FORECAST(LOG10($B$76),OFFSET($B$55,MATCH($B$76,D$56:D$74,-1),0,2,1),LOG10(OFFSET(D$55,MATCH($B$76,D$56:D$74,-1),0,2,1))),"")</f>
        <v>9.474992596289189</v>
      </c>
      <c r="E75" s="26" t="str">
        <f t="shared" ca="1" si="3"/>
        <v/>
      </c>
      <c r="F75" s="26">
        <f t="shared" ca="1" si="3"/>
        <v>9.7496960775563899</v>
      </c>
      <c r="G75" s="26" t="str">
        <f t="shared" ca="1" si="3"/>
        <v/>
      </c>
      <c r="H75" s="26" t="str">
        <f t="shared" ca="1" si="3"/>
        <v/>
      </c>
      <c r="I75" s="26" t="str">
        <f t="shared" ca="1" si="3"/>
        <v/>
      </c>
      <c r="J75" s="26" t="str">
        <f t="shared" ca="1" si="3"/>
        <v/>
      </c>
      <c r="K75" s="27" t="str">
        <f ca="1">IFERROR(FORECAST(LOG10($B$76),OFFSET($B$55,MATCH($B$76,K$56:K$74,-1),0,2,1),LOG10(OFFSET(K$55,MATCH($B$76,K$56:K$74,-1),0,2,1))),"")</f>
        <v/>
      </c>
      <c r="N75" s="25" t="s">
        <v>83</v>
      </c>
      <c r="O75" s="26">
        <f ca="1">IFERROR(FORECAST(LOG10($N$76),OFFSET($N$55,MATCH($N$76,O$56:O$74,-1),0,2,1),LOG10(OFFSET(O$55,MATCH($N$76,O$56:O$74,-1),0,2,1))),"")</f>
        <v>9.7365309393345729</v>
      </c>
      <c r="P75" s="26">
        <f t="shared" ref="P75:V75" ca="1" si="4">IFERROR(FORECAST(LOG10($N$76),OFFSET($N$55,MATCH($N$76,P$56:P$74,-1),0,2,1),LOG10(OFFSET(P$55,MATCH($N$76,P$56:P$74,-1),0,2,1))),"")</f>
        <v>9.0052778543741745</v>
      </c>
      <c r="Q75" s="26" t="str">
        <f t="shared" ca="1" si="4"/>
        <v/>
      </c>
      <c r="R75" s="26">
        <f t="shared" ca="1" si="4"/>
        <v>9.4407232511643997</v>
      </c>
      <c r="S75" s="26" t="str">
        <f t="shared" ca="1" si="4"/>
        <v/>
      </c>
      <c r="T75" s="26" t="str">
        <f t="shared" ca="1" si="4"/>
        <v/>
      </c>
      <c r="U75" s="26" t="str">
        <f t="shared" ca="1" si="4"/>
        <v/>
      </c>
      <c r="V75" s="26" t="str">
        <f t="shared" ca="1" si="4"/>
        <v/>
      </c>
      <c r="W75" s="27" t="str">
        <f ca="1">IFERROR(FORECAST(LOG10($N$76),OFFSET($N$55,MATCH($N$76,W$56:W$74,-1),0,2,1),LOG10(OFFSET(W$55,MATCH($N$76,W$56:W$74,-1),0,2,1))),"")</f>
        <v/>
      </c>
      <c r="Z75" s="25" t="s">
        <v>83</v>
      </c>
      <c r="AA75" s="26">
        <f ca="1">IFERROR(FORECAST(LOG10($Z$76),OFFSET($Z$55,MATCH($Z$76,AA$56:AA$74,-1),0,2,1),LOG10(OFFSET(AA$55,MATCH($Z$76,AA$56:AA$74,-1),0,2,1))),"")</f>
        <v>7.679053208814512</v>
      </c>
      <c r="AB75" s="26">
        <f t="shared" ref="AB75:AH75" ca="1" si="5">IFERROR(FORECAST(LOG10($Z$76),OFFSET($Z$55,MATCH($Z$76,AB$56:AB$74,-1),0,2,1),LOG10(OFFSET(AB$55,MATCH($Z$76,AB$56:AB$74,-1),0,2,1))),"")</f>
        <v>7.3092259215794906</v>
      </c>
      <c r="AC75" s="26" t="str">
        <f t="shared" ca="1" si="5"/>
        <v/>
      </c>
      <c r="AD75" s="26">
        <f t="shared" ca="1" si="5"/>
        <v>8.4562352520658219</v>
      </c>
      <c r="AE75" s="26" t="str">
        <f t="shared" ca="1" si="5"/>
        <v/>
      </c>
      <c r="AF75" s="26" t="str">
        <f t="shared" ca="1" si="5"/>
        <v/>
      </c>
      <c r="AG75" s="26" t="str">
        <f t="shared" ca="1" si="5"/>
        <v/>
      </c>
      <c r="AH75" s="26" t="str">
        <f t="shared" ca="1" si="5"/>
        <v/>
      </c>
      <c r="AI75" s="27" t="str">
        <f ca="1">IFERROR(FORECAST(LOG10($Z$76),OFFSET($Z$55,MATCH($Z$76,AI$56:AI$74,-1),0,2,1),LOG10(OFFSET(AI$55,MATCH($Z$76,AI$56:AI$74,-1),0,2,1))),"")</f>
        <v/>
      </c>
    </row>
    <row r="76" spans="2:35">
      <c r="B76" s="28">
        <v>0.01</v>
      </c>
      <c r="N76" s="28">
        <v>0.01</v>
      </c>
      <c r="Z76" s="28">
        <v>0.01</v>
      </c>
    </row>
    <row r="101" spans="1:35" ht="18.75">
      <c r="A101" s="38"/>
      <c r="B101" s="162" t="s">
        <v>110</v>
      </c>
      <c r="C101" s="162"/>
      <c r="D101" s="162"/>
      <c r="E101" s="162"/>
      <c r="F101" s="36"/>
      <c r="G101" s="36"/>
      <c r="H101" s="36"/>
      <c r="I101" s="36"/>
      <c r="J101" s="36"/>
      <c r="K101" s="36"/>
      <c r="L101" s="36"/>
    </row>
    <row r="103" spans="1:35" ht="15" customHeight="1">
      <c r="B103" s="157" t="s">
        <v>81</v>
      </c>
      <c r="C103" s="159" t="s">
        <v>116</v>
      </c>
      <c r="D103" s="160"/>
      <c r="E103" s="160"/>
      <c r="F103" s="160"/>
      <c r="G103" s="160"/>
      <c r="H103" s="160"/>
      <c r="I103" s="160"/>
      <c r="J103" s="160"/>
      <c r="K103" s="161"/>
      <c r="N103" s="157" t="s">
        <v>81</v>
      </c>
      <c r="O103" s="159" t="s">
        <v>117</v>
      </c>
      <c r="P103" s="160"/>
      <c r="Q103" s="160"/>
      <c r="R103" s="160"/>
      <c r="S103" s="160"/>
      <c r="T103" s="160"/>
      <c r="U103" s="160"/>
      <c r="V103" s="160"/>
      <c r="W103" s="161"/>
      <c r="Z103" s="157" t="s">
        <v>81</v>
      </c>
      <c r="AA103" s="159" t="s">
        <v>115</v>
      </c>
      <c r="AB103" s="160"/>
      <c r="AC103" s="160"/>
      <c r="AD103" s="160"/>
      <c r="AE103" s="160"/>
      <c r="AF103" s="160"/>
      <c r="AG103" s="160"/>
      <c r="AH103" s="160"/>
      <c r="AI103" s="161"/>
    </row>
    <row r="104" spans="1:35" ht="30">
      <c r="B104" s="158"/>
      <c r="C104" s="18" t="str">
        <f>Summary!$J$1</f>
        <v>Intel</v>
      </c>
      <c r="D104" s="18" t="str">
        <f>Summary!$M$1</f>
        <v>CATT</v>
      </c>
      <c r="E104" s="18" t="str">
        <f>Summary!$P$1</f>
        <v>LG</v>
      </c>
      <c r="F104" s="18" t="str">
        <f>Summary!$S$1</f>
        <v>QC</v>
      </c>
      <c r="G104" s="18" t="str">
        <f>Summary!$V$1</f>
        <v>ZTE</v>
      </c>
      <c r="H104" s="18" t="str">
        <f>Summary!$Y$1</f>
        <v>Company 6</v>
      </c>
      <c r="I104" s="18" t="str">
        <f>Summary!$AB$1</f>
        <v>Company 7</v>
      </c>
      <c r="J104" s="18" t="str">
        <f>Summary!$AE$1</f>
        <v>Company 8</v>
      </c>
      <c r="K104" s="18" t="str">
        <f>Summary!$AH$1</f>
        <v>Company 9</v>
      </c>
      <c r="N104" s="158"/>
      <c r="O104" s="18" t="str">
        <f>Summary!$J$1</f>
        <v>Intel</v>
      </c>
      <c r="P104" s="18" t="str">
        <f>Summary!$M$1</f>
        <v>CATT</v>
      </c>
      <c r="Q104" s="18" t="str">
        <f>Summary!$P$1</f>
        <v>LG</v>
      </c>
      <c r="R104" s="18" t="str">
        <f>Summary!$S$1</f>
        <v>QC</v>
      </c>
      <c r="S104" s="18" t="str">
        <f>Summary!$V$1</f>
        <v>ZTE</v>
      </c>
      <c r="T104" s="18" t="str">
        <f>Summary!$Y$1</f>
        <v>Company 6</v>
      </c>
      <c r="U104" s="18" t="str">
        <f>Summary!$AB$1</f>
        <v>Company 7</v>
      </c>
      <c r="V104" s="18" t="str">
        <f>Summary!$AE$1</f>
        <v>Company 8</v>
      </c>
      <c r="W104" s="18" t="str">
        <f>Summary!$AH$1</f>
        <v>Company 9</v>
      </c>
      <c r="Z104" s="158"/>
      <c r="AA104" s="18" t="str">
        <f>Summary!$J$1</f>
        <v>Intel</v>
      </c>
      <c r="AB104" s="18" t="str">
        <f>Summary!$M$1</f>
        <v>CATT</v>
      </c>
      <c r="AC104" s="18" t="str">
        <f>Summary!$P$1</f>
        <v>LG</v>
      </c>
      <c r="AD104" s="18" t="str">
        <f>Summary!$S$1</f>
        <v>QC</v>
      </c>
      <c r="AE104" s="18" t="str">
        <f>Summary!$V$1</f>
        <v>ZTE</v>
      </c>
      <c r="AF104" s="18" t="str">
        <f>Summary!$Y$1</f>
        <v>Company 6</v>
      </c>
      <c r="AG104" s="18" t="str">
        <f>Summary!$AB$1</f>
        <v>Company 7</v>
      </c>
      <c r="AH104" s="18" t="str">
        <f>Summary!$AE$1</f>
        <v>Company 8</v>
      </c>
      <c r="AI104" s="18" t="str">
        <f>Summary!$AH$1</f>
        <v>Company 9</v>
      </c>
    </row>
    <row r="105" spans="1:35">
      <c r="B105" s="19">
        <v>-4</v>
      </c>
      <c r="C105" s="20">
        <v>1</v>
      </c>
      <c r="D105" s="20"/>
      <c r="E105" s="82">
        <v>0.99995000000000001</v>
      </c>
      <c r="F105" s="21"/>
      <c r="G105" s="21"/>
      <c r="H105" s="21"/>
      <c r="I105" s="20"/>
      <c r="J105" s="20"/>
      <c r="K105" s="15"/>
      <c r="N105" s="19">
        <v>-4</v>
      </c>
      <c r="O105" s="20">
        <v>1</v>
      </c>
      <c r="P105" s="20"/>
      <c r="Q105" s="83">
        <v>0.99995000000000001</v>
      </c>
      <c r="R105" s="21"/>
      <c r="S105" s="21"/>
      <c r="T105" s="21"/>
      <c r="U105" s="20"/>
      <c r="V105" s="20"/>
      <c r="W105" s="15"/>
      <c r="Z105" s="19">
        <v>-4</v>
      </c>
      <c r="AA105" s="20">
        <v>1</v>
      </c>
      <c r="AB105" s="20"/>
      <c r="AC105" s="84">
        <v>0.99990000000000001</v>
      </c>
      <c r="AD105" s="21"/>
      <c r="AE105" s="21"/>
      <c r="AF105" s="21"/>
      <c r="AG105" s="20"/>
      <c r="AH105" s="20"/>
      <c r="AI105" s="15"/>
    </row>
    <row r="106" spans="1:35">
      <c r="B106" s="19">
        <v>-2</v>
      </c>
      <c r="C106" s="20">
        <v>1</v>
      </c>
      <c r="D106" s="20"/>
      <c r="E106" s="82">
        <v>1</v>
      </c>
      <c r="F106" s="21"/>
      <c r="G106" s="21"/>
      <c r="H106" s="21"/>
      <c r="I106" s="20"/>
      <c r="J106" s="20"/>
      <c r="K106" s="15"/>
      <c r="N106" s="19">
        <v>-2</v>
      </c>
      <c r="O106" s="20">
        <v>1</v>
      </c>
      <c r="P106" s="20"/>
      <c r="Q106" s="83">
        <v>1</v>
      </c>
      <c r="R106" s="21"/>
      <c r="S106" s="21"/>
      <c r="T106" s="21"/>
      <c r="U106" s="20"/>
      <c r="V106" s="20"/>
      <c r="W106" s="15"/>
      <c r="Z106" s="19">
        <v>-2</v>
      </c>
      <c r="AA106" s="20">
        <v>0.99980000000000002</v>
      </c>
      <c r="AB106" s="20"/>
      <c r="AC106" s="84">
        <v>0.99980000000000002</v>
      </c>
      <c r="AD106" s="21"/>
      <c r="AE106" s="21"/>
      <c r="AF106" s="21"/>
      <c r="AG106" s="20"/>
      <c r="AH106" s="20"/>
      <c r="AI106" s="15"/>
    </row>
    <row r="107" spans="1:35">
      <c r="B107" s="19">
        <v>0</v>
      </c>
      <c r="C107" s="20">
        <v>1</v>
      </c>
      <c r="D107" s="69">
        <v>1</v>
      </c>
      <c r="E107" s="82">
        <v>0.99995000000000001</v>
      </c>
      <c r="F107" s="21"/>
      <c r="G107" s="21"/>
      <c r="H107" s="21"/>
      <c r="I107" s="20"/>
      <c r="J107" s="20"/>
      <c r="K107" s="15"/>
      <c r="N107" s="19">
        <v>0</v>
      </c>
      <c r="O107" s="20">
        <v>0.99990000000000012</v>
      </c>
      <c r="P107" s="66">
        <v>0.99980000000000002</v>
      </c>
      <c r="Q107" s="83">
        <v>1</v>
      </c>
      <c r="R107" s="21"/>
      <c r="S107" s="21"/>
      <c r="T107" s="21"/>
      <c r="U107" s="20"/>
      <c r="V107" s="20"/>
      <c r="W107" s="15"/>
      <c r="Z107" s="19">
        <v>0</v>
      </c>
      <c r="AA107" s="20">
        <v>0.99659999999999971</v>
      </c>
      <c r="AB107" s="69">
        <v>0.97340000000000004</v>
      </c>
      <c r="AC107" s="84">
        <v>0.99539999999999995</v>
      </c>
      <c r="AD107" s="21"/>
      <c r="AE107" s="21"/>
      <c r="AF107" s="21"/>
      <c r="AG107" s="20"/>
      <c r="AH107" s="20"/>
      <c r="AI107" s="15"/>
    </row>
    <row r="108" spans="1:35">
      <c r="B108" s="19">
        <v>2</v>
      </c>
      <c r="C108" s="20">
        <v>0.99869999999999981</v>
      </c>
      <c r="D108" s="69">
        <v>0.99480000000000002</v>
      </c>
      <c r="E108" s="82">
        <v>0.99980000000000002</v>
      </c>
      <c r="F108" s="21"/>
      <c r="G108" s="21"/>
      <c r="H108" s="21"/>
      <c r="I108" s="20"/>
      <c r="J108" s="20"/>
      <c r="K108" s="15"/>
      <c r="N108" s="19">
        <v>2</v>
      </c>
      <c r="O108" s="20">
        <v>0.99819999999999975</v>
      </c>
      <c r="P108" s="68">
        <v>0.99080000000000001</v>
      </c>
      <c r="Q108" s="83">
        <v>0.99695</v>
      </c>
      <c r="R108" s="21"/>
      <c r="S108" s="21"/>
      <c r="T108" s="21"/>
      <c r="U108" s="20"/>
      <c r="V108" s="20"/>
      <c r="W108" s="15"/>
      <c r="Z108" s="19">
        <v>2</v>
      </c>
      <c r="AA108" s="20">
        <v>0.96839999999999948</v>
      </c>
      <c r="AB108" s="69">
        <v>0.84499999999999997</v>
      </c>
      <c r="AC108" s="84">
        <v>0.95569800000000005</v>
      </c>
      <c r="AD108" s="21"/>
      <c r="AE108" s="21"/>
      <c r="AF108" s="21"/>
      <c r="AG108" s="20"/>
      <c r="AH108" s="20"/>
      <c r="AI108" s="15"/>
    </row>
    <row r="109" spans="1:35">
      <c r="B109" s="19">
        <v>4</v>
      </c>
      <c r="C109" s="20">
        <v>0.98699999999999999</v>
      </c>
      <c r="D109" s="69">
        <v>0.94820000000000004</v>
      </c>
      <c r="E109" s="82">
        <v>0.98629900000000004</v>
      </c>
      <c r="F109" s="21"/>
      <c r="G109" s="21"/>
      <c r="H109" s="21"/>
      <c r="I109" s="20"/>
      <c r="J109" s="20"/>
      <c r="K109" s="15"/>
      <c r="N109" s="19">
        <v>4</v>
      </c>
      <c r="O109" s="20">
        <v>0.97569999999999979</v>
      </c>
      <c r="P109" s="68">
        <v>0.91300000000000003</v>
      </c>
      <c r="Q109" s="83">
        <v>0.96039799999999997</v>
      </c>
      <c r="R109" s="21"/>
      <c r="S109" s="21"/>
      <c r="T109" s="21"/>
      <c r="U109" s="20"/>
      <c r="V109" s="20"/>
      <c r="W109" s="15"/>
      <c r="Z109" s="19">
        <v>4</v>
      </c>
      <c r="AA109" s="20">
        <v>0.85659999999999981</v>
      </c>
      <c r="AB109" s="69">
        <v>0.58840000000000003</v>
      </c>
      <c r="AC109" s="84">
        <v>0.77358899999999997</v>
      </c>
      <c r="AD109" s="21"/>
      <c r="AE109" s="21"/>
      <c r="AF109" s="21"/>
      <c r="AG109" s="20"/>
      <c r="AH109" s="20"/>
      <c r="AI109" s="15"/>
    </row>
    <row r="110" spans="1:35">
      <c r="B110" s="19">
        <v>6</v>
      </c>
      <c r="C110" s="20">
        <v>0.91749999999999954</v>
      </c>
      <c r="D110" s="69">
        <v>0.752</v>
      </c>
      <c r="E110" s="82">
        <v>0.92964599999999997</v>
      </c>
      <c r="F110" s="21"/>
      <c r="G110" s="21"/>
      <c r="H110" s="21"/>
      <c r="I110" s="20"/>
      <c r="J110" s="20"/>
      <c r="K110" s="15"/>
      <c r="N110" s="19">
        <v>6</v>
      </c>
      <c r="O110" s="20">
        <v>0.86400000000000032</v>
      </c>
      <c r="P110" s="68">
        <v>0.66059999999999997</v>
      </c>
      <c r="Q110" s="83">
        <v>0.80503999999999998</v>
      </c>
      <c r="R110" s="21"/>
      <c r="S110" s="21"/>
      <c r="T110" s="21"/>
      <c r="U110" s="20"/>
      <c r="V110" s="20"/>
      <c r="W110" s="15"/>
      <c r="Z110" s="19">
        <v>6</v>
      </c>
      <c r="AA110" s="20">
        <v>0.62209999999999976</v>
      </c>
      <c r="AB110" s="69">
        <v>0.32400000000000001</v>
      </c>
      <c r="AC110" s="84">
        <v>0.46147300000000002</v>
      </c>
      <c r="AD110" s="21"/>
      <c r="AE110" s="21"/>
      <c r="AF110" s="21"/>
      <c r="AG110" s="20"/>
      <c r="AH110" s="20"/>
      <c r="AI110" s="15"/>
    </row>
    <row r="111" spans="1:35">
      <c r="B111" s="19">
        <v>8</v>
      </c>
      <c r="C111" s="20">
        <v>0.71389999999999987</v>
      </c>
      <c r="D111" s="69">
        <v>0.43120000000000003</v>
      </c>
      <c r="E111" s="82">
        <v>0.66903299999999999</v>
      </c>
      <c r="F111" s="21"/>
      <c r="G111" s="21"/>
      <c r="H111" s="21"/>
      <c r="I111" s="20"/>
      <c r="J111" s="20"/>
      <c r="K111" s="15"/>
      <c r="N111" s="19">
        <v>8</v>
      </c>
      <c r="O111" s="20">
        <v>0.60299999999999987</v>
      </c>
      <c r="P111" s="68">
        <v>0.34420000000000001</v>
      </c>
      <c r="Q111" s="83">
        <v>0.56902799999999998</v>
      </c>
      <c r="R111" s="21"/>
      <c r="S111" s="21"/>
      <c r="T111" s="21"/>
      <c r="U111" s="20"/>
      <c r="V111" s="20"/>
      <c r="W111" s="15"/>
      <c r="Z111" s="19">
        <v>8</v>
      </c>
      <c r="AA111" s="20">
        <v>0.32700000000000001</v>
      </c>
      <c r="AB111" s="69">
        <v>0.13900000000000001</v>
      </c>
      <c r="AC111" s="84">
        <v>0.24236199999999999</v>
      </c>
      <c r="AD111" s="21"/>
      <c r="AE111" s="21"/>
      <c r="AF111" s="21"/>
      <c r="AG111" s="20"/>
      <c r="AH111" s="20"/>
      <c r="AI111" s="15"/>
    </row>
    <row r="112" spans="1:35">
      <c r="B112" s="19">
        <v>10</v>
      </c>
      <c r="C112" s="20">
        <v>0.39839999999999998</v>
      </c>
      <c r="D112" s="69">
        <v>0.1726</v>
      </c>
      <c r="E112" s="82">
        <v>0.32646599999999998</v>
      </c>
      <c r="F112" s="21"/>
      <c r="G112" s="21">
        <v>0.28199999999999997</v>
      </c>
      <c r="H112" s="21"/>
      <c r="I112" s="20"/>
      <c r="J112" s="20"/>
      <c r="K112" s="15"/>
      <c r="N112" s="19">
        <v>10</v>
      </c>
      <c r="O112" s="20">
        <v>0.2858</v>
      </c>
      <c r="P112" s="68">
        <v>0.123</v>
      </c>
      <c r="Q112" s="83">
        <v>0.22461100000000001</v>
      </c>
      <c r="R112" s="21"/>
      <c r="S112" s="21">
        <v>0.25769999999999998</v>
      </c>
      <c r="T112" s="21"/>
      <c r="U112" s="20"/>
      <c r="V112" s="20"/>
      <c r="W112" s="15"/>
      <c r="Z112" s="19">
        <v>10</v>
      </c>
      <c r="AA112" s="20">
        <v>0.11839999999999991</v>
      </c>
      <c r="AB112" s="69">
        <v>4.5199999999999997E-2</v>
      </c>
      <c r="AC112" s="84">
        <v>5.3503000000000002E-2</v>
      </c>
      <c r="AD112" s="21"/>
      <c r="AE112" s="21">
        <v>0.12870000000000001</v>
      </c>
      <c r="AF112" s="21"/>
      <c r="AG112" s="20"/>
      <c r="AH112" s="20"/>
      <c r="AI112" s="15"/>
    </row>
    <row r="113" spans="2:35">
      <c r="B113" s="19">
        <v>12</v>
      </c>
      <c r="C113" s="20">
        <v>0.13589999999999999</v>
      </c>
      <c r="D113" s="69">
        <v>4.9000000000000002E-2</v>
      </c>
      <c r="E113" s="82">
        <v>8.6354E-2</v>
      </c>
      <c r="F113" s="21"/>
      <c r="G113" s="21">
        <v>7.5600000000000001E-2</v>
      </c>
      <c r="H113" s="21"/>
      <c r="I113" s="20"/>
      <c r="J113" s="20"/>
      <c r="K113" s="15"/>
      <c r="N113" s="19">
        <v>12</v>
      </c>
      <c r="O113" s="20">
        <v>8.1999999999999962E-2</v>
      </c>
      <c r="P113" s="68">
        <v>3.2800000000000003E-2</v>
      </c>
      <c r="Q113" s="83">
        <v>7.5303999999999996E-2</v>
      </c>
      <c r="R113" s="21"/>
      <c r="S113" s="21">
        <v>7.9699999999999993E-2</v>
      </c>
      <c r="T113" s="21"/>
      <c r="U113" s="20"/>
      <c r="V113" s="20"/>
      <c r="W113" s="15"/>
      <c r="Z113" s="19">
        <v>12</v>
      </c>
      <c r="AA113" s="20">
        <v>2.4900000000000002E-2</v>
      </c>
      <c r="AB113" s="69">
        <v>1.1599999999999999E-2</v>
      </c>
      <c r="AC113" s="84">
        <v>7.2500000000000004E-3</v>
      </c>
      <c r="AD113" s="21"/>
      <c r="AE113" s="21">
        <v>3.2300000000000002E-2</v>
      </c>
      <c r="AF113" s="21"/>
      <c r="AG113" s="20"/>
      <c r="AH113" s="20"/>
      <c r="AI113" s="15"/>
    </row>
    <row r="114" spans="2:35">
      <c r="B114" s="19">
        <v>14</v>
      </c>
      <c r="C114" s="20">
        <v>2.5099999999999997E-2</v>
      </c>
      <c r="D114" s="70">
        <v>9.7999999999999893E-3</v>
      </c>
      <c r="E114" s="82">
        <v>1.2050999999999999E-2</v>
      </c>
      <c r="F114" s="21"/>
      <c r="G114" s="21">
        <v>1.0999999999999999E-2</v>
      </c>
      <c r="H114" s="21"/>
      <c r="I114" s="20"/>
      <c r="J114" s="20"/>
      <c r="K114" s="15"/>
      <c r="N114" s="19">
        <v>14</v>
      </c>
      <c r="O114" s="20">
        <v>1.1700000000000006E-2</v>
      </c>
      <c r="P114" s="70">
        <v>3.8E-3</v>
      </c>
      <c r="Q114" s="83">
        <v>6.8500000000000002E-3</v>
      </c>
      <c r="R114" s="21"/>
      <c r="S114" s="21">
        <v>1.18E-2</v>
      </c>
      <c r="T114" s="21"/>
      <c r="U114" s="20"/>
      <c r="V114" s="20"/>
      <c r="W114" s="15"/>
      <c r="Z114" s="19">
        <v>14</v>
      </c>
      <c r="AA114" s="20">
        <v>3.0000000000000005E-3</v>
      </c>
      <c r="AB114" s="72">
        <v>1.4E-3</v>
      </c>
      <c r="AC114" s="84">
        <v>1.75E-3</v>
      </c>
      <c r="AD114" s="21"/>
      <c r="AE114" s="21">
        <v>3.0000000000000001E-3</v>
      </c>
      <c r="AF114" s="21"/>
      <c r="AG114" s="20"/>
      <c r="AH114" s="20"/>
      <c r="AI114" s="15"/>
    </row>
    <row r="115" spans="2:35">
      <c r="B115" s="19">
        <v>16</v>
      </c>
      <c r="C115" s="20">
        <v>2.8999999999999998E-3</v>
      </c>
      <c r="D115" s="70">
        <v>1E-3</v>
      </c>
      <c r="E115" s="82">
        <v>5.0000000000000001E-4</v>
      </c>
      <c r="F115" s="21"/>
      <c r="G115" s="21">
        <v>5.0000000000000001E-4</v>
      </c>
      <c r="H115" s="21"/>
      <c r="I115" s="20"/>
      <c r="J115" s="20"/>
      <c r="K115" s="15"/>
      <c r="N115" s="19">
        <v>16</v>
      </c>
      <c r="O115" s="20">
        <v>1.1000000000000003E-3</v>
      </c>
      <c r="P115" s="70">
        <v>5.9999999999999995E-4</v>
      </c>
      <c r="Q115" s="83">
        <v>1.4999999999999999E-4</v>
      </c>
      <c r="R115" s="21"/>
      <c r="S115" s="21">
        <v>1E-3</v>
      </c>
      <c r="T115" s="21"/>
      <c r="U115" s="20"/>
      <c r="V115" s="20"/>
      <c r="W115" s="15"/>
      <c r="Z115" s="19">
        <v>16</v>
      </c>
      <c r="AA115" s="20">
        <v>9.9999999999999829E-5</v>
      </c>
      <c r="AB115" s="72">
        <v>0</v>
      </c>
      <c r="AC115" s="84">
        <v>5.0000000000000002E-5</v>
      </c>
      <c r="AD115" s="21"/>
      <c r="AE115" s="21"/>
      <c r="AF115" s="21"/>
      <c r="AG115" s="20"/>
      <c r="AH115" s="20"/>
      <c r="AI115" s="15"/>
    </row>
    <row r="116" spans="2:35">
      <c r="B116" s="19"/>
      <c r="C116" s="20"/>
      <c r="D116" s="21"/>
      <c r="E116" s="21"/>
      <c r="F116" s="21"/>
      <c r="G116" s="21"/>
      <c r="H116" s="21"/>
      <c r="I116" s="20"/>
      <c r="J116" s="20"/>
      <c r="K116" s="15"/>
      <c r="N116" s="19"/>
      <c r="O116" s="20"/>
      <c r="P116" s="21"/>
      <c r="Q116" s="21"/>
      <c r="R116" s="21"/>
      <c r="S116" s="21"/>
      <c r="T116" s="21"/>
      <c r="U116" s="20"/>
      <c r="V116" s="20"/>
      <c r="W116" s="15"/>
      <c r="Z116" s="19"/>
      <c r="AA116" s="20"/>
      <c r="AB116" s="21"/>
      <c r="AC116" s="21"/>
      <c r="AD116" s="21"/>
      <c r="AE116" s="21"/>
      <c r="AF116" s="21"/>
      <c r="AG116" s="20"/>
      <c r="AH116" s="20"/>
      <c r="AI116" s="15"/>
    </row>
    <row r="117" spans="2:35">
      <c r="B117" s="19"/>
      <c r="C117" s="20"/>
      <c r="D117" s="21"/>
      <c r="E117" s="21"/>
      <c r="F117" s="21"/>
      <c r="G117" s="21"/>
      <c r="H117" s="21"/>
      <c r="I117" s="20"/>
      <c r="J117" s="20"/>
      <c r="K117" s="15"/>
      <c r="N117" s="19"/>
      <c r="O117" s="20"/>
      <c r="P117" s="21"/>
      <c r="Q117" s="21"/>
      <c r="R117" s="21"/>
      <c r="S117" s="21"/>
      <c r="T117" s="21"/>
      <c r="U117" s="20"/>
      <c r="V117" s="20"/>
      <c r="W117" s="15"/>
      <c r="Z117" s="19"/>
      <c r="AA117" s="20"/>
      <c r="AB117" s="21"/>
      <c r="AC117" s="21"/>
      <c r="AD117" s="21"/>
      <c r="AE117" s="21"/>
      <c r="AF117" s="21"/>
      <c r="AG117" s="20"/>
      <c r="AH117" s="20"/>
      <c r="AI117" s="15"/>
    </row>
    <row r="118" spans="2:35">
      <c r="B118" s="19"/>
      <c r="C118" s="20"/>
      <c r="D118" s="21"/>
      <c r="E118" s="21"/>
      <c r="F118" s="21"/>
      <c r="G118" s="21"/>
      <c r="H118" s="21"/>
      <c r="I118" s="20"/>
      <c r="J118" s="20"/>
      <c r="K118" s="15"/>
      <c r="N118" s="19"/>
      <c r="O118" s="20"/>
      <c r="P118" s="21"/>
      <c r="Q118" s="21"/>
      <c r="R118" s="21"/>
      <c r="S118" s="21"/>
      <c r="T118" s="21"/>
      <c r="U118" s="20"/>
      <c r="V118" s="20"/>
      <c r="W118" s="15"/>
      <c r="Z118" s="19"/>
      <c r="AA118" s="20"/>
      <c r="AB118" s="21"/>
      <c r="AC118" s="21"/>
      <c r="AD118" s="21"/>
      <c r="AE118" s="21"/>
      <c r="AF118" s="21"/>
      <c r="AG118" s="20"/>
      <c r="AH118" s="20"/>
      <c r="AI118" s="15"/>
    </row>
    <row r="119" spans="2:35">
      <c r="B119" s="19"/>
      <c r="C119" s="20"/>
      <c r="D119" s="21"/>
      <c r="E119" s="21"/>
      <c r="F119" s="21"/>
      <c r="G119" s="21"/>
      <c r="H119" s="21"/>
      <c r="I119" s="20"/>
      <c r="J119" s="20"/>
      <c r="K119" s="15"/>
      <c r="N119" s="19"/>
      <c r="O119" s="20"/>
      <c r="P119" s="21"/>
      <c r="Q119" s="21"/>
      <c r="R119" s="21"/>
      <c r="S119" s="21"/>
      <c r="T119" s="21"/>
      <c r="U119" s="20"/>
      <c r="V119" s="20"/>
      <c r="W119" s="15"/>
      <c r="Z119" s="19"/>
      <c r="AA119" s="20"/>
      <c r="AB119" s="21"/>
      <c r="AC119" s="21"/>
      <c r="AD119" s="21"/>
      <c r="AE119" s="21"/>
      <c r="AF119" s="21"/>
      <c r="AG119" s="20"/>
      <c r="AH119" s="20"/>
      <c r="AI119" s="15"/>
    </row>
    <row r="120" spans="2:35">
      <c r="B120" s="19"/>
      <c r="C120" s="20"/>
      <c r="D120" s="21"/>
      <c r="E120" s="21"/>
      <c r="F120" s="21"/>
      <c r="G120" s="21"/>
      <c r="H120" s="21"/>
      <c r="I120" s="20"/>
      <c r="J120" s="22"/>
      <c r="K120" s="15"/>
      <c r="N120" s="19"/>
      <c r="O120" s="20"/>
      <c r="P120" s="21"/>
      <c r="Q120" s="21"/>
      <c r="R120" s="21"/>
      <c r="S120" s="21"/>
      <c r="T120" s="21"/>
      <c r="U120" s="20"/>
      <c r="V120" s="22"/>
      <c r="W120" s="15"/>
      <c r="Z120" s="19"/>
      <c r="AA120" s="20"/>
      <c r="AB120" s="21"/>
      <c r="AC120" s="21"/>
      <c r="AD120" s="21"/>
      <c r="AE120" s="21"/>
      <c r="AF120" s="21"/>
      <c r="AG120" s="20"/>
      <c r="AH120" s="22"/>
      <c r="AI120" s="15"/>
    </row>
    <row r="121" spans="2:35">
      <c r="B121" s="19"/>
      <c r="C121" s="21"/>
      <c r="D121" s="21"/>
      <c r="E121" s="21"/>
      <c r="F121" s="21"/>
      <c r="G121" s="21"/>
      <c r="H121" s="21"/>
      <c r="I121" s="20"/>
      <c r="J121" s="23"/>
      <c r="K121" s="15"/>
      <c r="N121" s="19"/>
      <c r="O121" s="21"/>
      <c r="P121" s="21"/>
      <c r="Q121" s="21"/>
      <c r="R121" s="21"/>
      <c r="S121" s="21"/>
      <c r="T121" s="21"/>
      <c r="U121" s="20"/>
      <c r="V121" s="23"/>
      <c r="W121" s="15"/>
      <c r="Z121" s="19"/>
      <c r="AA121" s="21"/>
      <c r="AB121" s="21"/>
      <c r="AC121" s="21"/>
      <c r="AD121" s="21"/>
      <c r="AE121" s="21"/>
      <c r="AF121" s="21"/>
      <c r="AG121" s="20"/>
      <c r="AH121" s="23"/>
      <c r="AI121" s="15"/>
    </row>
    <row r="122" spans="2:35">
      <c r="B122" s="19"/>
      <c r="C122" s="21"/>
      <c r="D122" s="21"/>
      <c r="E122" s="21"/>
      <c r="F122" s="21"/>
      <c r="G122" s="21"/>
      <c r="H122" s="21"/>
      <c r="I122" s="21"/>
      <c r="J122" s="21"/>
      <c r="K122" s="15"/>
      <c r="N122" s="19"/>
      <c r="O122" s="21"/>
      <c r="P122" s="21"/>
      <c r="Q122" s="21"/>
      <c r="R122" s="21"/>
      <c r="S122" s="21"/>
      <c r="T122" s="21"/>
      <c r="U122" s="21"/>
      <c r="V122" s="21"/>
      <c r="W122" s="15"/>
      <c r="Z122" s="19"/>
      <c r="AA122" s="21"/>
      <c r="AB122" s="21"/>
      <c r="AC122" s="21"/>
      <c r="AD122" s="21"/>
      <c r="AE122" s="21"/>
      <c r="AF122" s="21"/>
      <c r="AG122" s="21"/>
      <c r="AH122" s="21"/>
      <c r="AI122" s="15"/>
    </row>
    <row r="123" spans="2:35" ht="15.75" thickBot="1">
      <c r="B123" s="19"/>
      <c r="C123" s="21"/>
      <c r="D123" s="21"/>
      <c r="E123" s="21"/>
      <c r="F123" s="21"/>
      <c r="G123" s="21"/>
      <c r="H123" s="21"/>
      <c r="I123" s="21"/>
      <c r="J123" s="21"/>
      <c r="K123" s="24"/>
      <c r="N123" s="19"/>
      <c r="O123" s="21"/>
      <c r="P123" s="21"/>
      <c r="Q123" s="21"/>
      <c r="R123" s="21"/>
      <c r="S123" s="21"/>
      <c r="T123" s="21"/>
      <c r="U123" s="21"/>
      <c r="V123" s="21"/>
      <c r="W123" s="24"/>
      <c r="Z123" s="19"/>
      <c r="AA123" s="21"/>
      <c r="AB123" s="21"/>
      <c r="AC123" s="21"/>
      <c r="AD123" s="21"/>
      <c r="AE123" s="21"/>
      <c r="AF123" s="21"/>
      <c r="AG123" s="21"/>
      <c r="AH123" s="21"/>
      <c r="AI123" s="24"/>
    </row>
    <row r="124" spans="2:35" ht="30.75" thickBot="1">
      <c r="B124" s="25" t="s">
        <v>83</v>
      </c>
      <c r="C124" s="26">
        <f ca="1">IFERROR(FORECAST(LOG10($B$125),OFFSET($B$104,MATCH($B$125,C$105:C$123,-1),0,2,1),LOG10(OFFSET(C$104,MATCH($B$125,C$105:C$123,-1),0,2,1))),"")</f>
        <v>14.852841296163234</v>
      </c>
      <c r="D124" s="26">
        <f t="shared" ref="D124:J124" ca="1" si="6">IFERROR(FORECAST(LOG10($B$125),OFFSET($B$104,MATCH($B$125,D$105:D$123,-1),0,2,1),LOG10(OFFSET(D$104,MATCH($B$125,D$105:D$123,-1),0,2,1))),"")</f>
        <v>13.974894704341882</v>
      </c>
      <c r="E124" s="26">
        <f t="shared" ca="1" si="6"/>
        <v>14.117250324896816</v>
      </c>
      <c r="F124" s="26" t="str">
        <f t="shared" ca="1" si="6"/>
        <v/>
      </c>
      <c r="G124" s="26">
        <f t="shared" ca="1" si="6"/>
        <v>14.061668632018154</v>
      </c>
      <c r="H124" s="26" t="str">
        <f t="shared" ca="1" si="6"/>
        <v/>
      </c>
      <c r="I124" s="26" t="str">
        <f t="shared" ca="1" si="6"/>
        <v/>
      </c>
      <c r="J124" s="26" t="str">
        <f t="shared" ca="1" si="6"/>
        <v/>
      </c>
      <c r="K124" s="27" t="str">
        <f ca="1">IFERROR(FORECAST(LOG10($B$125),OFFSET($B$104,MATCH($B$125,K$105:K$123,-1),0,2,1),LOG10(OFFSET(K$104,MATCH($B$125,K$105:K$123,-1),0,2,1))),"")</f>
        <v/>
      </c>
      <c r="N124" s="25" t="s">
        <v>83</v>
      </c>
      <c r="O124" s="26">
        <f ca="1">IFERROR(FORECAST(LOG10($N$125),OFFSET($N$104,MATCH($N$125,O$105:O$123,-1),0,2,1),LOG10(OFFSET(O$104,MATCH($N$125,O$105:O$123,-1),0,2,1))),"")</f>
        <v>14.132813235032872</v>
      </c>
      <c r="P124" s="26">
        <f t="shared" ref="P124:W124" ca="1" si="7">IFERROR(FORECAST(LOG10($N$125),OFFSET($N$104,MATCH($N$125,P$105:P$123,-1),0,2,1),LOG10(OFFSET(P$104,MATCH($N$125,P$105:P$123,-1),0,2,1))),"")</f>
        <v>13.102188267237437</v>
      </c>
      <c r="Q124" s="26">
        <f t="shared" ca="1" si="7"/>
        <v>13.684362515481986</v>
      </c>
      <c r="R124" s="26" t="str">
        <f t="shared" ca="1" si="7"/>
        <v/>
      </c>
      <c r="S124" s="26">
        <f t="shared" ca="1" si="7"/>
        <v>14.134122985209503</v>
      </c>
      <c r="T124" s="26" t="str">
        <f t="shared" ca="1" si="7"/>
        <v/>
      </c>
      <c r="U124" s="26" t="str">
        <f t="shared" ca="1" si="7"/>
        <v/>
      </c>
      <c r="V124" s="26" t="str">
        <f t="shared" ca="1" si="7"/>
        <v/>
      </c>
      <c r="W124" s="27" t="str">
        <f t="shared" ca="1" si="7"/>
        <v/>
      </c>
      <c r="Z124" s="25" t="s">
        <v>83</v>
      </c>
      <c r="AA124" s="26">
        <f ca="1">IFERROR(FORECAST(LOG10($Z$125),OFFSET($Z$104,MATCH($Z$125,AA$105:AA$123,-1),0,2,1),LOG10(OFFSET(AA$104,MATCH($Z$125,AA$105:AA$123,-1),0,2,1))),"")</f>
        <v>12.862166883058762</v>
      </c>
      <c r="AB124" s="26">
        <f t="shared" ref="AB124:AH124" ca="1" si="8">IFERROR(FORECAST(LOG10($Z$125),OFFSET($Z$104,MATCH($Z$125,AB$105:AB$123,-1),0,2,1),LOG10(OFFSET(AB$104,MATCH($Z$125,AB$105:AB$123,-1),0,2,1))),"")</f>
        <v>12.140380892462094</v>
      </c>
      <c r="AC124" s="26">
        <f t="shared" ca="1" si="8"/>
        <v>11.678213048066375</v>
      </c>
      <c r="AD124" s="26" t="str">
        <f t="shared" ca="1" si="8"/>
        <v/>
      </c>
      <c r="AE124" s="26">
        <f t="shared" ca="1" si="8"/>
        <v>12.986748889473709</v>
      </c>
      <c r="AF124" s="26" t="str">
        <f t="shared" ca="1" si="8"/>
        <v/>
      </c>
      <c r="AG124" s="26" t="str">
        <f t="shared" ca="1" si="8"/>
        <v/>
      </c>
      <c r="AH124" s="26" t="str">
        <f t="shared" ca="1" si="8"/>
        <v/>
      </c>
      <c r="AI124" s="27" t="str">
        <f ca="1">IFERROR(FORECAST(LOG10($Z$125),OFFSET($Z$104,MATCH($Z$125,AI$105:AI$123,-1),0,2,1),LOG10(OFFSET(AI$104,MATCH($Z$125,AI$105:AI$123,-1),0,2,1))),"")</f>
        <v/>
      </c>
    </row>
    <row r="125" spans="2:35">
      <c r="B125" s="28">
        <v>0.01</v>
      </c>
      <c r="N125" s="28">
        <v>0.01</v>
      </c>
      <c r="Z125" s="28">
        <v>0.01</v>
      </c>
    </row>
    <row r="150" spans="1:35" ht="18.75">
      <c r="A150" s="38"/>
      <c r="B150" s="162" t="s">
        <v>109</v>
      </c>
      <c r="C150" s="162"/>
      <c r="D150" s="162"/>
      <c r="E150" s="162"/>
      <c r="F150" s="36"/>
      <c r="G150" s="36"/>
      <c r="H150" s="36"/>
      <c r="I150" s="36"/>
      <c r="J150" s="36"/>
      <c r="K150" s="36"/>
      <c r="L150" s="36"/>
    </row>
    <row r="152" spans="1:35" ht="15" customHeight="1">
      <c r="B152" s="157" t="s">
        <v>81</v>
      </c>
      <c r="C152" s="159" t="s">
        <v>116</v>
      </c>
      <c r="D152" s="160"/>
      <c r="E152" s="160"/>
      <c r="F152" s="160"/>
      <c r="G152" s="160"/>
      <c r="H152" s="160"/>
      <c r="I152" s="160"/>
      <c r="J152" s="160"/>
      <c r="K152" s="161"/>
      <c r="N152" s="157" t="s">
        <v>81</v>
      </c>
      <c r="O152" s="159" t="s">
        <v>117</v>
      </c>
      <c r="P152" s="160"/>
      <c r="Q152" s="160"/>
      <c r="R152" s="160"/>
      <c r="S152" s="160"/>
      <c r="T152" s="160"/>
      <c r="U152" s="160"/>
      <c r="V152" s="160"/>
      <c r="W152" s="161"/>
      <c r="Z152" s="157" t="s">
        <v>81</v>
      </c>
      <c r="AA152" s="159" t="s">
        <v>115</v>
      </c>
      <c r="AB152" s="160"/>
      <c r="AC152" s="160"/>
      <c r="AD152" s="160"/>
      <c r="AE152" s="160"/>
      <c r="AF152" s="160"/>
      <c r="AG152" s="160"/>
      <c r="AH152" s="160"/>
      <c r="AI152" s="161"/>
    </row>
    <row r="153" spans="1:35" ht="30">
      <c r="B153" s="158"/>
      <c r="C153" s="18" t="str">
        <f>Summary!$J$1</f>
        <v>Intel</v>
      </c>
      <c r="D153" s="18" t="str">
        <f>Summary!$M$1</f>
        <v>CATT</v>
      </c>
      <c r="E153" s="18" t="str">
        <f>Summary!$P$1</f>
        <v>LG</v>
      </c>
      <c r="F153" s="18" t="str">
        <f>Summary!$S$1</f>
        <v>QC</v>
      </c>
      <c r="G153" s="18" t="str">
        <f>Summary!$V$1</f>
        <v>ZTE</v>
      </c>
      <c r="H153" s="18" t="str">
        <f>Summary!$Y$1</f>
        <v>Company 6</v>
      </c>
      <c r="I153" s="18" t="str">
        <f>Summary!$AB$1</f>
        <v>Company 7</v>
      </c>
      <c r="J153" s="18" t="str">
        <f>Summary!$AE$1</f>
        <v>Company 8</v>
      </c>
      <c r="K153" s="18" t="str">
        <f>Summary!$AH$1</f>
        <v>Company 9</v>
      </c>
      <c r="N153" s="158"/>
      <c r="O153" s="18" t="str">
        <f>Summary!$J$1</f>
        <v>Intel</v>
      </c>
      <c r="P153" s="18" t="str">
        <f>Summary!$M$1</f>
        <v>CATT</v>
      </c>
      <c r="Q153" s="18" t="str">
        <f>Summary!$P$1</f>
        <v>LG</v>
      </c>
      <c r="R153" s="18" t="str">
        <f>Summary!$S$1</f>
        <v>QC</v>
      </c>
      <c r="S153" s="18" t="str">
        <f>Summary!$V$1</f>
        <v>ZTE</v>
      </c>
      <c r="T153" s="18" t="str">
        <f>Summary!$Y$1</f>
        <v>Company 6</v>
      </c>
      <c r="U153" s="18" t="str">
        <f>Summary!$AB$1</f>
        <v>Company 7</v>
      </c>
      <c r="V153" s="18" t="str">
        <f>Summary!$AE$1</f>
        <v>Company 8</v>
      </c>
      <c r="W153" s="18" t="str">
        <f>Summary!$AH$1</f>
        <v>Company 9</v>
      </c>
      <c r="Z153" s="158"/>
      <c r="AA153" s="18" t="str">
        <f>Summary!$J$1</f>
        <v>Intel</v>
      </c>
      <c r="AB153" s="18" t="str">
        <f>Summary!$M$1</f>
        <v>CATT</v>
      </c>
      <c r="AC153" s="18" t="str">
        <f>Summary!$P$1</f>
        <v>LG</v>
      </c>
      <c r="AD153" s="18" t="str">
        <f>Summary!$S$1</f>
        <v>QC</v>
      </c>
      <c r="AE153" s="18" t="str">
        <f>Summary!$V$1</f>
        <v>ZTE</v>
      </c>
      <c r="AF153" s="18" t="str">
        <f>Summary!$Y$1</f>
        <v>Company 6</v>
      </c>
      <c r="AG153" s="18" t="str">
        <f>Summary!$AB$1</f>
        <v>Company 7</v>
      </c>
      <c r="AH153" s="18" t="str">
        <f>Summary!$AE$1</f>
        <v>Company 8</v>
      </c>
      <c r="AI153" s="18" t="str">
        <f>Summary!$AH$1</f>
        <v>Company 9</v>
      </c>
    </row>
    <row r="154" spans="1:35">
      <c r="B154" s="19">
        <v>-4</v>
      </c>
      <c r="C154" s="20">
        <v>1</v>
      </c>
      <c r="D154" s="20"/>
      <c r="E154" s="21"/>
      <c r="F154" s="21"/>
      <c r="G154" s="21"/>
      <c r="H154" s="21"/>
      <c r="I154" s="20"/>
      <c r="J154" s="20"/>
      <c r="K154" s="15"/>
      <c r="N154" s="19">
        <v>-4</v>
      </c>
      <c r="O154" s="20">
        <v>1</v>
      </c>
      <c r="P154" s="20"/>
      <c r="Q154" s="21"/>
      <c r="R154" s="21"/>
      <c r="S154" s="21"/>
      <c r="T154" s="21"/>
      <c r="U154" s="20"/>
      <c r="V154" s="20"/>
      <c r="W154" s="15"/>
      <c r="Z154" s="19">
        <v>-4</v>
      </c>
      <c r="AA154" s="20">
        <v>0.99930000000000008</v>
      </c>
      <c r="AB154" s="20"/>
      <c r="AC154" s="21"/>
      <c r="AD154" s="21"/>
      <c r="AE154" s="21"/>
      <c r="AF154" s="21"/>
      <c r="AG154" s="20"/>
      <c r="AH154" s="20"/>
      <c r="AI154" s="15"/>
    </row>
    <row r="155" spans="1:35">
      <c r="B155" s="19">
        <v>-2</v>
      </c>
      <c r="C155" s="20">
        <v>0.99909999999999999</v>
      </c>
      <c r="D155" s="20"/>
      <c r="E155" s="21"/>
      <c r="F155" s="21"/>
      <c r="G155" s="21"/>
      <c r="H155" s="21"/>
      <c r="I155" s="20"/>
      <c r="J155" s="20"/>
      <c r="K155" s="15"/>
      <c r="N155" s="19">
        <v>-2</v>
      </c>
      <c r="O155" s="20">
        <v>0.99849999999999994</v>
      </c>
      <c r="P155" s="20"/>
      <c r="Q155" s="21"/>
      <c r="R155" s="21"/>
      <c r="S155" s="21"/>
      <c r="T155" s="21"/>
      <c r="U155" s="20"/>
      <c r="V155" s="20"/>
      <c r="W155" s="15"/>
      <c r="Z155" s="19">
        <v>-2</v>
      </c>
      <c r="AA155" s="20">
        <v>0.98949999999999971</v>
      </c>
      <c r="AB155" s="20"/>
      <c r="AC155" s="21"/>
      <c r="AD155" s="21"/>
      <c r="AE155" s="21"/>
      <c r="AF155" s="21"/>
      <c r="AG155" s="20"/>
      <c r="AH155" s="20"/>
      <c r="AI155" s="15"/>
    </row>
    <row r="156" spans="1:35">
      <c r="B156" s="19">
        <v>0</v>
      </c>
      <c r="C156" s="20">
        <v>0.98609999999999975</v>
      </c>
      <c r="D156" s="69">
        <v>0.95960000000000001</v>
      </c>
      <c r="E156" s="21"/>
      <c r="F156" s="21"/>
      <c r="G156" s="21"/>
      <c r="H156" s="21"/>
      <c r="I156" s="20"/>
      <c r="J156" s="20"/>
      <c r="K156" s="15"/>
      <c r="N156" s="19">
        <v>0</v>
      </c>
      <c r="O156" s="20">
        <v>0.98089999999999944</v>
      </c>
      <c r="P156" s="66">
        <v>0.9556</v>
      </c>
      <c r="Q156" s="21"/>
      <c r="R156" s="21"/>
      <c r="S156" s="21"/>
      <c r="T156" s="21"/>
      <c r="U156" s="20"/>
      <c r="V156" s="20"/>
      <c r="W156" s="15"/>
      <c r="Z156" s="19">
        <v>0</v>
      </c>
      <c r="AA156" s="20">
        <v>0.9201999999999998</v>
      </c>
      <c r="AB156" s="69">
        <v>0.8034</v>
      </c>
      <c r="AC156" s="21"/>
      <c r="AD156" s="21"/>
      <c r="AE156" s="21"/>
      <c r="AF156" s="21"/>
      <c r="AG156" s="20"/>
      <c r="AH156" s="20"/>
      <c r="AI156" s="15"/>
    </row>
    <row r="157" spans="1:35">
      <c r="B157" s="19">
        <v>2</v>
      </c>
      <c r="C157" s="20">
        <v>0.90269999999999995</v>
      </c>
      <c r="D157" s="69">
        <v>0.76559999999999995</v>
      </c>
      <c r="E157" s="21"/>
      <c r="F157" s="21"/>
      <c r="G157" s="21"/>
      <c r="H157" s="21"/>
      <c r="I157" s="20"/>
      <c r="J157" s="20"/>
      <c r="K157" s="15"/>
      <c r="N157" s="19">
        <v>2</v>
      </c>
      <c r="O157" s="20">
        <v>0.86819999999999997</v>
      </c>
      <c r="P157" s="68">
        <v>0.73219999999999996</v>
      </c>
      <c r="Q157" s="21"/>
      <c r="R157" s="21"/>
      <c r="S157" s="21"/>
      <c r="T157" s="21"/>
      <c r="U157" s="20"/>
      <c r="V157" s="20"/>
      <c r="W157" s="15"/>
      <c r="Z157" s="19">
        <v>2</v>
      </c>
      <c r="AA157" s="20">
        <v>0.68610000000000004</v>
      </c>
      <c r="AB157" s="69">
        <v>0.4728</v>
      </c>
      <c r="AC157" s="21"/>
      <c r="AD157" s="21"/>
      <c r="AE157" s="21"/>
      <c r="AF157" s="21"/>
      <c r="AG157" s="20"/>
      <c r="AH157" s="20"/>
      <c r="AI157" s="15"/>
    </row>
    <row r="158" spans="1:35">
      <c r="B158" s="19">
        <v>4</v>
      </c>
      <c r="C158" s="20">
        <v>0.64779999999999982</v>
      </c>
      <c r="D158" s="69">
        <v>0.40379999999999899</v>
      </c>
      <c r="E158" s="21"/>
      <c r="F158" s="21"/>
      <c r="G158" s="21"/>
      <c r="H158" s="21"/>
      <c r="I158" s="20"/>
      <c r="J158" s="20"/>
      <c r="K158" s="15"/>
      <c r="N158" s="19">
        <v>4</v>
      </c>
      <c r="O158" s="20">
        <v>0.57320000000000004</v>
      </c>
      <c r="P158" s="68">
        <v>0.3634</v>
      </c>
      <c r="Q158" s="21"/>
      <c r="R158" s="21"/>
      <c r="S158" s="21"/>
      <c r="T158" s="21"/>
      <c r="U158" s="20"/>
      <c r="V158" s="20"/>
      <c r="W158" s="15"/>
      <c r="Z158" s="19">
        <v>4</v>
      </c>
      <c r="AA158" s="20">
        <v>0.34320000000000017</v>
      </c>
      <c r="AB158" s="69">
        <v>0.17860000000000001</v>
      </c>
      <c r="AC158" s="21"/>
      <c r="AD158" s="21"/>
      <c r="AE158" s="21"/>
      <c r="AF158" s="21"/>
      <c r="AG158" s="20"/>
      <c r="AH158" s="20"/>
      <c r="AI158" s="15"/>
    </row>
    <row r="159" spans="1:35">
      <c r="B159" s="19">
        <v>6</v>
      </c>
      <c r="C159" s="20">
        <v>0.29959999999999992</v>
      </c>
      <c r="D159" s="69">
        <v>0.13719999999999999</v>
      </c>
      <c r="E159" s="21"/>
      <c r="F159" s="21"/>
      <c r="G159" s="21"/>
      <c r="H159" s="21"/>
      <c r="I159" s="20"/>
      <c r="J159" s="20"/>
      <c r="K159" s="15"/>
      <c r="N159" s="19">
        <v>6</v>
      </c>
      <c r="O159" s="20">
        <v>0.22779999999999995</v>
      </c>
      <c r="P159" s="68">
        <v>0.1172</v>
      </c>
      <c r="Q159" s="21"/>
      <c r="R159" s="21"/>
      <c r="S159" s="21"/>
      <c r="T159" s="21"/>
      <c r="U159" s="20"/>
      <c r="V159" s="20"/>
      <c r="W159" s="15"/>
      <c r="Z159" s="19">
        <v>6</v>
      </c>
      <c r="AA159" s="20">
        <v>9.9499999999999936E-2</v>
      </c>
      <c r="AB159" s="69">
        <v>4.7399999999999998E-2</v>
      </c>
      <c r="AC159" s="21"/>
      <c r="AD159" s="21"/>
      <c r="AE159" s="21"/>
      <c r="AF159" s="21"/>
      <c r="AG159" s="20"/>
      <c r="AH159" s="20"/>
      <c r="AI159" s="15"/>
    </row>
    <row r="160" spans="1:35">
      <c r="B160" s="19">
        <v>8</v>
      </c>
      <c r="C160" s="20">
        <v>7.2699999999999945E-2</v>
      </c>
      <c r="D160" s="69">
        <v>3.1399999999999997E-2</v>
      </c>
      <c r="E160" s="21"/>
      <c r="F160" s="21"/>
      <c r="G160" s="21"/>
      <c r="H160" s="21"/>
      <c r="I160" s="20"/>
      <c r="J160" s="20"/>
      <c r="K160" s="15"/>
      <c r="N160" s="19">
        <v>8</v>
      </c>
      <c r="O160" s="20">
        <v>4.8899999999999971E-2</v>
      </c>
      <c r="P160" s="68">
        <v>2.1399999999999999E-2</v>
      </c>
      <c r="Q160" s="21"/>
      <c r="R160" s="21"/>
      <c r="S160" s="21"/>
      <c r="T160" s="21"/>
      <c r="U160" s="20"/>
      <c r="V160" s="20"/>
      <c r="W160" s="15"/>
      <c r="Z160" s="19">
        <v>8</v>
      </c>
      <c r="AA160" s="20">
        <v>1.5600000000000008E-2</v>
      </c>
      <c r="AB160" s="69">
        <v>7.1999999999999998E-3</v>
      </c>
      <c r="AC160" s="21"/>
      <c r="AD160" s="21"/>
      <c r="AE160" s="21"/>
      <c r="AF160" s="21"/>
      <c r="AG160" s="20"/>
      <c r="AH160" s="20"/>
      <c r="AI160" s="15"/>
    </row>
    <row r="161" spans="2:35">
      <c r="B161" s="19">
        <v>10</v>
      </c>
      <c r="C161" s="20">
        <v>8.6000000000000017E-3</v>
      </c>
      <c r="D161" s="69">
        <v>3.5999999999999999E-3</v>
      </c>
      <c r="E161" s="21"/>
      <c r="F161" s="21"/>
      <c r="G161" s="21"/>
      <c r="H161" s="21"/>
      <c r="I161" s="20"/>
      <c r="J161" s="20"/>
      <c r="K161" s="15"/>
      <c r="N161" s="19">
        <v>10</v>
      </c>
      <c r="O161" s="20">
        <v>4.9000000000000016E-3</v>
      </c>
      <c r="P161" s="68">
        <v>2E-3</v>
      </c>
      <c r="Q161" s="21"/>
      <c r="R161" s="21"/>
      <c r="S161" s="21"/>
      <c r="T161" s="21"/>
      <c r="U161" s="20"/>
      <c r="V161" s="20"/>
      <c r="W161" s="15"/>
      <c r="Z161" s="19">
        <v>10</v>
      </c>
      <c r="AA161" s="20">
        <v>1.1999999999999999E-3</v>
      </c>
      <c r="AB161" s="69">
        <v>8.0000000000000004E-4</v>
      </c>
      <c r="AC161" s="21"/>
      <c r="AD161" s="21"/>
      <c r="AE161" s="21"/>
      <c r="AF161" s="21"/>
      <c r="AG161" s="20"/>
      <c r="AH161" s="20"/>
      <c r="AI161" s="15"/>
    </row>
    <row r="162" spans="2:35">
      <c r="B162" s="19">
        <v>12</v>
      </c>
      <c r="C162" s="20">
        <v>7.000000000000001E-4</v>
      </c>
      <c r="D162" s="69">
        <v>0</v>
      </c>
      <c r="E162" s="21"/>
      <c r="F162" s="21"/>
      <c r="G162" s="21"/>
      <c r="H162" s="21"/>
      <c r="I162" s="20"/>
      <c r="J162" s="20"/>
      <c r="K162" s="15"/>
      <c r="N162" s="19">
        <v>12</v>
      </c>
      <c r="O162" s="20">
        <v>2.9999999999999997E-4</v>
      </c>
      <c r="P162" s="68">
        <v>2.0000000000000001E-4</v>
      </c>
      <c r="Q162" s="21"/>
      <c r="R162" s="21"/>
      <c r="S162" s="21"/>
      <c r="T162" s="21"/>
      <c r="U162" s="20"/>
      <c r="V162" s="20"/>
      <c r="W162" s="15"/>
      <c r="Z162" s="19">
        <v>12</v>
      </c>
      <c r="AA162" s="20"/>
      <c r="AB162" s="69">
        <v>0</v>
      </c>
      <c r="AC162" s="21"/>
      <c r="AD162" s="21"/>
      <c r="AE162" s="21"/>
      <c r="AF162" s="21"/>
      <c r="AG162" s="20"/>
      <c r="AH162" s="20"/>
      <c r="AI162" s="15"/>
    </row>
    <row r="163" spans="2:35">
      <c r="B163" s="19">
        <v>14</v>
      </c>
      <c r="C163" s="20">
        <v>1E-4</v>
      </c>
      <c r="D163" s="70">
        <v>0</v>
      </c>
      <c r="E163" s="21"/>
      <c r="F163" s="21"/>
      <c r="G163" s="21"/>
      <c r="H163" s="21"/>
      <c r="I163" s="20"/>
      <c r="J163" s="20"/>
      <c r="K163" s="15"/>
      <c r="N163" s="19">
        <v>14</v>
      </c>
      <c r="O163" s="20"/>
      <c r="P163" s="70">
        <v>0</v>
      </c>
      <c r="Q163" s="21"/>
      <c r="R163" s="21"/>
      <c r="S163" s="21"/>
      <c r="T163" s="21"/>
      <c r="U163" s="20"/>
      <c r="V163" s="20"/>
      <c r="W163" s="15"/>
      <c r="Z163" s="19">
        <v>14</v>
      </c>
      <c r="AA163" s="20"/>
      <c r="AB163" s="72">
        <v>0</v>
      </c>
      <c r="AC163" s="21"/>
      <c r="AD163" s="21"/>
      <c r="AE163" s="21"/>
      <c r="AF163" s="21"/>
      <c r="AG163" s="20"/>
      <c r="AH163" s="20"/>
      <c r="AI163" s="15"/>
    </row>
    <row r="164" spans="2:35">
      <c r="B164" s="19">
        <v>16</v>
      </c>
      <c r="C164" s="20"/>
      <c r="D164" s="70">
        <v>0</v>
      </c>
      <c r="E164" s="21"/>
      <c r="F164" s="21"/>
      <c r="G164" s="21"/>
      <c r="H164" s="21"/>
      <c r="I164" s="20"/>
      <c r="J164" s="20"/>
      <c r="K164" s="15"/>
      <c r="N164" s="19">
        <v>16</v>
      </c>
      <c r="O164" s="20"/>
      <c r="P164" s="70">
        <v>0</v>
      </c>
      <c r="Q164" s="21"/>
      <c r="R164" s="21"/>
      <c r="S164" s="21"/>
      <c r="T164" s="21"/>
      <c r="U164" s="20"/>
      <c r="V164" s="20"/>
      <c r="W164" s="15"/>
      <c r="Z164" s="19">
        <v>16</v>
      </c>
      <c r="AA164" s="20"/>
      <c r="AB164" s="72">
        <v>0</v>
      </c>
      <c r="AC164" s="21"/>
      <c r="AD164" s="21"/>
      <c r="AE164" s="21"/>
      <c r="AF164" s="21"/>
      <c r="AG164" s="20"/>
      <c r="AH164" s="20"/>
      <c r="AI164" s="15"/>
    </row>
    <row r="165" spans="2:35">
      <c r="B165" s="19"/>
      <c r="C165" s="20"/>
      <c r="D165" s="21"/>
      <c r="E165" s="21"/>
      <c r="F165" s="21"/>
      <c r="G165" s="21"/>
      <c r="H165" s="21"/>
      <c r="I165" s="20"/>
      <c r="J165" s="20"/>
      <c r="K165" s="15"/>
      <c r="N165" s="19"/>
      <c r="O165" s="20"/>
      <c r="P165" s="21"/>
      <c r="Q165" s="21"/>
      <c r="R165" s="21"/>
      <c r="S165" s="21"/>
      <c r="T165" s="21"/>
      <c r="U165" s="20"/>
      <c r="V165" s="20"/>
      <c r="W165" s="15"/>
      <c r="Z165" s="19"/>
      <c r="AA165" s="20"/>
      <c r="AB165" s="21"/>
      <c r="AC165" s="21"/>
      <c r="AD165" s="21"/>
      <c r="AE165" s="21"/>
      <c r="AF165" s="21"/>
      <c r="AG165" s="20"/>
      <c r="AH165" s="20"/>
      <c r="AI165" s="15"/>
    </row>
    <row r="166" spans="2:35">
      <c r="B166" s="19"/>
      <c r="C166" s="20"/>
      <c r="D166" s="21"/>
      <c r="E166" s="21"/>
      <c r="F166" s="21"/>
      <c r="G166" s="21"/>
      <c r="H166" s="21"/>
      <c r="I166" s="20"/>
      <c r="J166" s="20"/>
      <c r="K166" s="15"/>
      <c r="N166" s="19"/>
      <c r="O166" s="20"/>
      <c r="P166" s="21"/>
      <c r="Q166" s="21"/>
      <c r="R166" s="21"/>
      <c r="S166" s="21"/>
      <c r="T166" s="21"/>
      <c r="U166" s="20"/>
      <c r="V166" s="20"/>
      <c r="W166" s="15"/>
      <c r="Z166" s="19"/>
      <c r="AA166" s="20"/>
      <c r="AB166" s="21"/>
      <c r="AC166" s="21"/>
      <c r="AD166" s="21"/>
      <c r="AE166" s="21"/>
      <c r="AF166" s="21"/>
      <c r="AG166" s="20"/>
      <c r="AH166" s="20"/>
      <c r="AI166" s="15"/>
    </row>
    <row r="167" spans="2:35">
      <c r="B167" s="19"/>
      <c r="C167" s="20"/>
      <c r="D167" s="21"/>
      <c r="E167" s="21"/>
      <c r="F167" s="21"/>
      <c r="G167" s="21"/>
      <c r="H167" s="21"/>
      <c r="I167" s="20"/>
      <c r="J167" s="20"/>
      <c r="K167" s="15"/>
      <c r="N167" s="19"/>
      <c r="O167" s="20"/>
      <c r="P167" s="21"/>
      <c r="Q167" s="21"/>
      <c r="R167" s="21"/>
      <c r="S167" s="21"/>
      <c r="T167" s="21"/>
      <c r="U167" s="20"/>
      <c r="V167" s="20"/>
      <c r="W167" s="15"/>
      <c r="Z167" s="19"/>
      <c r="AA167" s="20"/>
      <c r="AB167" s="21"/>
      <c r="AC167" s="21"/>
      <c r="AD167" s="21"/>
      <c r="AE167" s="21"/>
      <c r="AF167" s="21"/>
      <c r="AG167" s="20"/>
      <c r="AH167" s="20"/>
      <c r="AI167" s="15"/>
    </row>
    <row r="168" spans="2:35">
      <c r="B168" s="19"/>
      <c r="C168" s="20"/>
      <c r="D168" s="21"/>
      <c r="E168" s="21"/>
      <c r="F168" s="21"/>
      <c r="G168" s="21"/>
      <c r="H168" s="21"/>
      <c r="I168" s="20"/>
      <c r="J168" s="20"/>
      <c r="K168" s="15"/>
      <c r="N168" s="19"/>
      <c r="O168" s="20"/>
      <c r="P168" s="21"/>
      <c r="Q168" s="21"/>
      <c r="R168" s="21"/>
      <c r="S168" s="21"/>
      <c r="T168" s="21"/>
      <c r="U168" s="20"/>
      <c r="V168" s="20"/>
      <c r="W168" s="15"/>
      <c r="Z168" s="19"/>
      <c r="AA168" s="20"/>
      <c r="AB168" s="21"/>
      <c r="AC168" s="21"/>
      <c r="AD168" s="21"/>
      <c r="AE168" s="21"/>
      <c r="AF168" s="21"/>
      <c r="AG168" s="20"/>
      <c r="AH168" s="20"/>
      <c r="AI168" s="15"/>
    </row>
    <row r="169" spans="2:35">
      <c r="B169" s="19"/>
      <c r="C169" s="20"/>
      <c r="D169" s="21"/>
      <c r="E169" s="21"/>
      <c r="F169" s="21"/>
      <c r="G169" s="21"/>
      <c r="H169" s="21"/>
      <c r="I169" s="20"/>
      <c r="J169" s="22"/>
      <c r="K169" s="15"/>
      <c r="N169" s="19"/>
      <c r="O169" s="20"/>
      <c r="P169" s="21"/>
      <c r="Q169" s="21"/>
      <c r="R169" s="21"/>
      <c r="S169" s="21"/>
      <c r="T169" s="21"/>
      <c r="U169" s="20"/>
      <c r="V169" s="22"/>
      <c r="W169" s="15"/>
      <c r="Z169" s="19"/>
      <c r="AA169" s="20"/>
      <c r="AB169" s="21"/>
      <c r="AC169" s="21"/>
      <c r="AD169" s="21"/>
      <c r="AE169" s="21"/>
      <c r="AF169" s="21"/>
      <c r="AG169" s="20"/>
      <c r="AH169" s="22"/>
      <c r="AI169" s="15"/>
    </row>
    <row r="170" spans="2:35">
      <c r="B170" s="19"/>
      <c r="C170" s="21"/>
      <c r="D170" s="21"/>
      <c r="E170" s="21"/>
      <c r="F170" s="21"/>
      <c r="G170" s="21"/>
      <c r="H170" s="21"/>
      <c r="I170" s="20"/>
      <c r="J170" s="23"/>
      <c r="K170" s="15"/>
      <c r="N170" s="19"/>
      <c r="O170" s="21"/>
      <c r="P170" s="21"/>
      <c r="Q170" s="21"/>
      <c r="R170" s="21"/>
      <c r="S170" s="21"/>
      <c r="T170" s="21"/>
      <c r="U170" s="20"/>
      <c r="V170" s="23"/>
      <c r="W170" s="15"/>
      <c r="Z170" s="19"/>
      <c r="AA170" s="21"/>
      <c r="AB170" s="21"/>
      <c r="AC170" s="21"/>
      <c r="AD170" s="21"/>
      <c r="AE170" s="21"/>
      <c r="AF170" s="21"/>
      <c r="AG170" s="20"/>
      <c r="AH170" s="23"/>
      <c r="AI170" s="15"/>
    </row>
    <row r="171" spans="2:35">
      <c r="B171" s="19"/>
      <c r="C171" s="21"/>
      <c r="D171" s="21"/>
      <c r="E171" s="21"/>
      <c r="F171" s="21"/>
      <c r="G171" s="21"/>
      <c r="H171" s="21"/>
      <c r="I171" s="21"/>
      <c r="J171" s="21"/>
      <c r="K171" s="15"/>
      <c r="N171" s="19"/>
      <c r="O171" s="21"/>
      <c r="P171" s="21"/>
      <c r="Q171" s="21"/>
      <c r="R171" s="21"/>
      <c r="S171" s="21"/>
      <c r="T171" s="21"/>
      <c r="U171" s="21"/>
      <c r="V171" s="21"/>
      <c r="W171" s="15"/>
      <c r="Z171" s="19"/>
      <c r="AA171" s="21"/>
      <c r="AB171" s="21"/>
      <c r="AC171" s="21"/>
      <c r="AD171" s="21"/>
      <c r="AE171" s="21"/>
      <c r="AF171" s="21"/>
      <c r="AG171" s="21"/>
      <c r="AH171" s="21"/>
      <c r="AI171" s="15"/>
    </row>
    <row r="172" spans="2:35" ht="15.75" thickBot="1">
      <c r="B172" s="19"/>
      <c r="C172" s="21"/>
      <c r="D172" s="21"/>
      <c r="E172" s="21"/>
      <c r="F172" s="21"/>
      <c r="G172" s="21"/>
      <c r="H172" s="21"/>
      <c r="I172" s="21"/>
      <c r="J172" s="21"/>
      <c r="K172" s="24"/>
      <c r="N172" s="19"/>
      <c r="O172" s="21"/>
      <c r="P172" s="21"/>
      <c r="Q172" s="21"/>
      <c r="R172" s="21"/>
      <c r="S172" s="21"/>
      <c r="T172" s="21"/>
      <c r="U172" s="21"/>
      <c r="V172" s="21"/>
      <c r="W172" s="24"/>
      <c r="Z172" s="19"/>
      <c r="AA172" s="21"/>
      <c r="AB172" s="21"/>
      <c r="AC172" s="21"/>
      <c r="AD172" s="21"/>
      <c r="AE172" s="21"/>
      <c r="AF172" s="21"/>
      <c r="AG172" s="21"/>
      <c r="AH172" s="21"/>
      <c r="AI172" s="24"/>
    </row>
    <row r="173" spans="2:35" ht="30.75" thickBot="1">
      <c r="B173" s="25" t="s">
        <v>83</v>
      </c>
      <c r="C173" s="26">
        <f ca="1">IFERROR(FORECAST(LOG10($B$174),OFFSET($B$153,MATCH($B$174,C$154:C$172,-1),0,2,1),LOG10(OFFSET(C$153,MATCH($B$174,C$154:C$172,-1),0,2,1))),"")</f>
        <v>9.8586860669706891</v>
      </c>
      <c r="D173" s="26">
        <f t="shared" ref="D173:K173" ca="1" si="9">IFERROR(FORECAST(LOG10($B$174),OFFSET($B$153,MATCH($B$174,D$154:D$172,-1),0,2,1),LOG10(OFFSET(D$153,MATCH($B$174,D$154:D$172,-1),0,2,1))),"")</f>
        <v>9.0565921885127025</v>
      </c>
      <c r="E173" s="26" t="str">
        <f t="shared" ca="1" si="9"/>
        <v/>
      </c>
      <c r="F173" s="26" t="str">
        <f t="shared" ca="1" si="9"/>
        <v/>
      </c>
      <c r="G173" s="26" t="str">
        <f t="shared" ca="1" si="9"/>
        <v/>
      </c>
      <c r="H173" s="26" t="str">
        <f t="shared" ca="1" si="9"/>
        <v/>
      </c>
      <c r="I173" s="26" t="str">
        <f t="shared" ca="1" si="9"/>
        <v/>
      </c>
      <c r="J173" s="26" t="str">
        <f t="shared" ca="1" si="9"/>
        <v/>
      </c>
      <c r="K173" s="27" t="str">
        <f t="shared" ca="1" si="9"/>
        <v/>
      </c>
      <c r="N173" s="25" t="s">
        <v>83</v>
      </c>
      <c r="O173" s="26">
        <f ca="1">IFERROR(FORECAST(LOG10($N$174),OFFSET($N$153,MATCH($N$174,O$154:O$172,-1),0,2,1),LOG10(OFFSET(O$153,MATCH($N$174,O$154:O$172,-1),0,2,1))),"")</f>
        <v>9.3798419428643989</v>
      </c>
      <c r="P173" s="26">
        <f t="shared" ref="P173:W173" ca="1" si="10">IFERROR(FORECAST(LOG10($N$174),OFFSET($N$153,MATCH($N$174,P$154:P$172,-1),0,2,1),LOG10(OFFSET(P$153,MATCH($N$174,P$154:P$172,-1),0,2,1))),"")</f>
        <v>8.641964212982252</v>
      </c>
      <c r="Q173" s="26" t="str">
        <f t="shared" ca="1" si="10"/>
        <v/>
      </c>
      <c r="R173" s="26" t="str">
        <f t="shared" ca="1" si="10"/>
        <v/>
      </c>
      <c r="S173" s="26" t="str">
        <f t="shared" ca="1" si="10"/>
        <v/>
      </c>
      <c r="T173" s="26" t="str">
        <f t="shared" ca="1" si="10"/>
        <v/>
      </c>
      <c r="U173" s="26" t="str">
        <f t="shared" ca="1" si="10"/>
        <v/>
      </c>
      <c r="V173" s="26" t="str">
        <f t="shared" ca="1" si="10"/>
        <v/>
      </c>
      <c r="W173" s="27" t="str">
        <f t="shared" ca="1" si="10"/>
        <v/>
      </c>
      <c r="Z173" s="25" t="s">
        <v>83</v>
      </c>
      <c r="AA173" s="26">
        <f ca="1">IFERROR(FORECAST(LOG10($Z$174),OFFSET($Z$153,MATCH($Z$174,AA$154:AA$172,-1),0,2,1),LOG10(OFFSET(AA$153,MATCH($Z$174,AA$154:AA$172,-1),0,2,1))),"")</f>
        <v>8.3467404297615762</v>
      </c>
      <c r="AB173" s="26">
        <f t="shared" ref="AB173:AI173" ca="1" si="11">IFERROR(FORECAST(LOG10($Z$174),OFFSET($Z$153,MATCH($Z$174,AB$154:AB$172,-1),0,2,1),LOG10(OFFSET(AB$153,MATCH($Z$174,AB$154:AB$172,-1),0,2,1))),"")</f>
        <v>7.6513697164009553</v>
      </c>
      <c r="AC173" s="26" t="str">
        <f t="shared" ca="1" si="11"/>
        <v/>
      </c>
      <c r="AD173" s="26" t="str">
        <f t="shared" ca="1" si="11"/>
        <v/>
      </c>
      <c r="AE173" s="26" t="str">
        <f t="shared" ca="1" si="11"/>
        <v/>
      </c>
      <c r="AF173" s="26" t="str">
        <f t="shared" ca="1" si="11"/>
        <v/>
      </c>
      <c r="AG173" s="26" t="str">
        <f t="shared" ca="1" si="11"/>
        <v/>
      </c>
      <c r="AH173" s="26" t="str">
        <f t="shared" ca="1" si="11"/>
        <v/>
      </c>
      <c r="AI173" s="27" t="str">
        <f t="shared" ca="1" si="11"/>
        <v/>
      </c>
    </row>
    <row r="174" spans="2:35">
      <c r="B174" s="28">
        <v>0.01</v>
      </c>
      <c r="N174" s="28">
        <v>0.01</v>
      </c>
      <c r="Z174" s="28">
        <v>0.01</v>
      </c>
    </row>
  </sheetData>
  <mergeCells count="28">
    <mergeCell ref="Z152:Z153"/>
    <mergeCell ref="AA152:AI152"/>
    <mergeCell ref="Z5:Z6"/>
    <mergeCell ref="AA5:AI5"/>
    <mergeCell ref="Z54:Z55"/>
    <mergeCell ref="AA54:AI54"/>
    <mergeCell ref="Z103:Z104"/>
    <mergeCell ref="AA103:AI103"/>
    <mergeCell ref="B150:E150"/>
    <mergeCell ref="B152:B153"/>
    <mergeCell ref="C152:K152"/>
    <mergeCell ref="N152:N153"/>
    <mergeCell ref="O152:W152"/>
    <mergeCell ref="N103:N104"/>
    <mergeCell ref="B103:B104"/>
    <mergeCell ref="O103:W103"/>
    <mergeCell ref="C103:K103"/>
    <mergeCell ref="B101:E101"/>
    <mergeCell ref="B52:E52"/>
    <mergeCell ref="B54:B55"/>
    <mergeCell ref="C54:K54"/>
    <mergeCell ref="N54:N55"/>
    <mergeCell ref="O54:W54"/>
    <mergeCell ref="B5:B6"/>
    <mergeCell ref="C5:K5"/>
    <mergeCell ref="N5:N6"/>
    <mergeCell ref="O5:W5"/>
    <mergeCell ref="B3:E3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74"/>
  <sheetViews>
    <sheetView topLeftCell="A80" zoomScale="70" zoomScaleNormal="70" workbookViewId="0">
      <selection activeCell="AE105" sqref="AE105:AE117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36"/>
      <c r="B2" s="36" t="s">
        <v>98</v>
      </c>
      <c r="C2" s="36"/>
      <c r="D2" s="36"/>
      <c r="E2" s="36"/>
      <c r="F2" s="36"/>
      <c r="G2" s="36"/>
      <c r="H2" s="36"/>
      <c r="I2" s="36"/>
      <c r="J2" s="36"/>
      <c r="K2" s="36"/>
    </row>
    <row r="3" spans="1:35" ht="18.75">
      <c r="A3" s="34"/>
      <c r="B3" s="162" t="s">
        <v>112</v>
      </c>
      <c r="C3" s="162"/>
      <c r="D3" s="162"/>
      <c r="E3" s="162"/>
      <c r="F3" s="36"/>
      <c r="G3" s="36"/>
      <c r="H3" s="36"/>
      <c r="I3" s="36"/>
      <c r="J3" s="36"/>
      <c r="K3" s="36"/>
      <c r="L3" s="36"/>
    </row>
    <row r="5" spans="1:35" ht="15" customHeight="1">
      <c r="B5" s="157" t="s">
        <v>81</v>
      </c>
      <c r="C5" s="159" t="s">
        <v>116</v>
      </c>
      <c r="D5" s="160"/>
      <c r="E5" s="160"/>
      <c r="F5" s="160"/>
      <c r="G5" s="160"/>
      <c r="H5" s="160"/>
      <c r="I5" s="160"/>
      <c r="J5" s="160"/>
      <c r="K5" s="161"/>
      <c r="N5" s="157" t="s">
        <v>81</v>
      </c>
      <c r="O5" s="159" t="s">
        <v>117</v>
      </c>
      <c r="P5" s="160"/>
      <c r="Q5" s="160"/>
      <c r="R5" s="160"/>
      <c r="S5" s="160"/>
      <c r="T5" s="160"/>
      <c r="U5" s="160"/>
      <c r="V5" s="160"/>
      <c r="W5" s="161"/>
      <c r="Z5" s="157" t="s">
        <v>81</v>
      </c>
      <c r="AA5" s="159" t="s">
        <v>115</v>
      </c>
      <c r="AB5" s="160"/>
      <c r="AC5" s="160"/>
      <c r="AD5" s="160"/>
      <c r="AE5" s="160"/>
      <c r="AF5" s="160"/>
      <c r="AG5" s="160"/>
      <c r="AH5" s="160"/>
      <c r="AI5" s="161"/>
    </row>
    <row r="6" spans="1:35" ht="30">
      <c r="B6" s="158"/>
      <c r="C6" s="18" t="str">
        <f>Summary!$J$1</f>
        <v>Intel</v>
      </c>
      <c r="D6" s="18" t="str">
        <f>Summary!$M$1</f>
        <v>CATT</v>
      </c>
      <c r="E6" s="18" t="str">
        <f>Summary!$P$1</f>
        <v>LG</v>
      </c>
      <c r="F6" s="18" t="s">
        <v>122</v>
      </c>
      <c r="G6" s="18" t="str">
        <f>Summary!$V$1</f>
        <v>ZTE</v>
      </c>
      <c r="H6" s="18" t="str">
        <f>Summary!$Y$1</f>
        <v>Company 6</v>
      </c>
      <c r="I6" s="18" t="str">
        <f>Summary!$AB$1</f>
        <v>Company 7</v>
      </c>
      <c r="J6" s="18" t="str">
        <f>Summary!$AE$1</f>
        <v>Company 8</v>
      </c>
      <c r="K6" s="18" t="str">
        <f>Summary!$AH$1</f>
        <v>Company 9</v>
      </c>
      <c r="N6" s="158"/>
      <c r="O6" s="18" t="str">
        <f>Summary!$J$1</f>
        <v>Intel</v>
      </c>
      <c r="P6" s="18" t="str">
        <f>Summary!$M$1</f>
        <v>CATT</v>
      </c>
      <c r="Q6" s="18" t="str">
        <f>Summary!$P$1</f>
        <v>LG</v>
      </c>
      <c r="R6" s="18" t="s">
        <v>122</v>
      </c>
      <c r="S6" s="18" t="str">
        <f>Summary!$V$1</f>
        <v>ZTE</v>
      </c>
      <c r="T6" s="18" t="str">
        <f>Summary!$Y$1</f>
        <v>Company 6</v>
      </c>
      <c r="U6" s="18" t="str">
        <f>Summary!$AB$1</f>
        <v>Company 7</v>
      </c>
      <c r="V6" s="18" t="str">
        <f>Summary!$AE$1</f>
        <v>Company 8</v>
      </c>
      <c r="W6" s="18" t="str">
        <f>Summary!$AH$1</f>
        <v>Company 9</v>
      </c>
      <c r="Z6" s="158"/>
      <c r="AA6" s="18" t="str">
        <f>Summary!$J$1</f>
        <v>Intel</v>
      </c>
      <c r="AB6" s="18" t="str">
        <f>Summary!$M$1</f>
        <v>CATT</v>
      </c>
      <c r="AC6" s="18" t="str">
        <f>Summary!$P$1</f>
        <v>LG</v>
      </c>
      <c r="AD6" s="18" t="s">
        <v>122</v>
      </c>
      <c r="AE6" s="18" t="str">
        <f>Summary!$V$1</f>
        <v>ZTE</v>
      </c>
      <c r="AF6" s="18" t="str">
        <f>Summary!$Y$1</f>
        <v>Company 6</v>
      </c>
      <c r="AG6" s="18" t="str">
        <f>Summary!$AB$1</f>
        <v>Company 7</v>
      </c>
      <c r="AH6" s="18" t="str">
        <f>Summary!$AE$1</f>
        <v>Company 8</v>
      </c>
      <c r="AI6" s="18" t="str">
        <f>Summary!$AH$1</f>
        <v>Company 9</v>
      </c>
    </row>
    <row r="7" spans="1:35">
      <c r="B7" s="19">
        <v>-8</v>
      </c>
      <c r="C7" s="20">
        <v>1</v>
      </c>
      <c r="D7" s="20"/>
      <c r="E7" s="21"/>
      <c r="F7" s="21"/>
      <c r="G7" s="21"/>
      <c r="H7" s="21"/>
      <c r="I7" s="20"/>
      <c r="J7" s="20"/>
      <c r="K7" s="15"/>
      <c r="N7" s="19">
        <v>-8</v>
      </c>
      <c r="O7" s="20">
        <v>1</v>
      </c>
      <c r="P7" s="20"/>
      <c r="Q7" s="21"/>
      <c r="R7" s="21"/>
      <c r="S7" s="21"/>
      <c r="T7" s="21"/>
      <c r="U7" s="20"/>
      <c r="V7" s="20"/>
      <c r="W7" s="15"/>
      <c r="Z7" s="19">
        <v>-8</v>
      </c>
      <c r="AA7" s="20">
        <v>0.99990000000000012</v>
      </c>
      <c r="AB7" s="20"/>
      <c r="AC7" s="21"/>
      <c r="AD7" s="21"/>
      <c r="AE7" s="21"/>
      <c r="AF7" s="21"/>
      <c r="AG7" s="20"/>
      <c r="AH7" s="20"/>
      <c r="AI7" s="15"/>
    </row>
    <row r="8" spans="1:35">
      <c r="B8" s="19">
        <v>-6</v>
      </c>
      <c r="C8" s="20">
        <v>1</v>
      </c>
      <c r="D8" s="20"/>
      <c r="E8" s="21"/>
      <c r="F8" s="21"/>
      <c r="G8" s="21"/>
      <c r="H8" s="21"/>
      <c r="I8" s="20"/>
      <c r="J8" s="20"/>
      <c r="K8" s="15"/>
      <c r="N8" s="19">
        <v>-6</v>
      </c>
      <c r="O8" s="20">
        <v>1</v>
      </c>
      <c r="P8" s="20"/>
      <c r="Q8" s="21"/>
      <c r="R8" s="21"/>
      <c r="S8" s="21"/>
      <c r="T8" s="21"/>
      <c r="U8" s="20"/>
      <c r="V8" s="20"/>
      <c r="W8" s="15"/>
      <c r="Z8" s="19">
        <v>-6</v>
      </c>
      <c r="AA8" s="20">
        <v>0.99979999999999991</v>
      </c>
      <c r="AB8" s="20"/>
      <c r="AC8" s="21"/>
      <c r="AD8" s="21"/>
      <c r="AE8" s="21"/>
      <c r="AF8" s="21"/>
      <c r="AG8" s="20"/>
      <c r="AH8" s="20"/>
      <c r="AI8" s="15"/>
    </row>
    <row r="9" spans="1:35">
      <c r="B9" s="19">
        <v>-4</v>
      </c>
      <c r="C9" s="20">
        <v>1</v>
      </c>
      <c r="D9" s="20"/>
      <c r="E9" s="85">
        <v>0.99990000000000001</v>
      </c>
      <c r="F9" s="21">
        <v>1</v>
      </c>
      <c r="G9" s="21"/>
      <c r="H9" s="21"/>
      <c r="I9" s="20"/>
      <c r="J9" s="20"/>
      <c r="K9" s="15"/>
      <c r="N9" s="19">
        <v>-4</v>
      </c>
      <c r="O9" s="20">
        <v>0.99980000000000002</v>
      </c>
      <c r="P9" s="20"/>
      <c r="Q9" s="86">
        <v>0.99219999999999997</v>
      </c>
      <c r="R9" s="97">
        <v>0.997</v>
      </c>
      <c r="S9" s="21"/>
      <c r="T9" s="21"/>
      <c r="U9" s="20"/>
      <c r="V9" s="20"/>
      <c r="W9" s="15"/>
      <c r="Z9" s="19">
        <v>-4</v>
      </c>
      <c r="AA9" s="20">
        <v>0.99370000000000003</v>
      </c>
      <c r="AB9" s="20"/>
      <c r="AC9" s="87">
        <v>0.97939900000000002</v>
      </c>
      <c r="AD9" s="97">
        <v>0.97399999999999998</v>
      </c>
      <c r="AE9" s="21"/>
      <c r="AF9" s="21"/>
      <c r="AG9" s="20"/>
      <c r="AH9" s="20"/>
      <c r="AI9" s="15"/>
    </row>
    <row r="10" spans="1:35">
      <c r="B10" s="19">
        <v>-2</v>
      </c>
      <c r="C10" s="20">
        <v>0.9998999999999999</v>
      </c>
      <c r="D10" s="20"/>
      <c r="E10" s="85">
        <v>0.99995000000000001</v>
      </c>
      <c r="F10" s="21">
        <v>0.999</v>
      </c>
      <c r="G10" s="21"/>
      <c r="H10" s="21"/>
      <c r="I10" s="20"/>
      <c r="J10" s="20"/>
      <c r="K10" s="15"/>
      <c r="N10" s="19">
        <v>-2</v>
      </c>
      <c r="O10" s="20">
        <v>0.995</v>
      </c>
      <c r="P10" s="20"/>
      <c r="Q10" s="86">
        <v>0.94539700000000004</v>
      </c>
      <c r="R10" s="97">
        <v>0.95299999999999996</v>
      </c>
      <c r="S10" s="21"/>
      <c r="T10" s="21"/>
      <c r="U10" s="20"/>
      <c r="V10" s="20"/>
      <c r="W10" s="15"/>
      <c r="Z10" s="19">
        <v>-2</v>
      </c>
      <c r="AA10" s="20">
        <v>0.93069999999999964</v>
      </c>
      <c r="AB10" s="20"/>
      <c r="AC10" s="87">
        <v>0.81634099999999998</v>
      </c>
      <c r="AD10" s="97">
        <v>0.81100000000000005</v>
      </c>
      <c r="AE10" s="21"/>
      <c r="AF10" s="21"/>
      <c r="AG10" s="20"/>
      <c r="AH10" s="20"/>
      <c r="AI10" s="15"/>
    </row>
    <row r="11" spans="1:35">
      <c r="B11" s="19">
        <v>0</v>
      </c>
      <c r="C11" s="20">
        <v>0.99829999999999997</v>
      </c>
      <c r="D11" s="66">
        <v>0.99380000000000002</v>
      </c>
      <c r="E11" s="85">
        <v>0.99919999999999998</v>
      </c>
      <c r="F11" s="21">
        <v>0.98799999999999999</v>
      </c>
      <c r="G11" s="21"/>
      <c r="H11" s="21"/>
      <c r="I11" s="20"/>
      <c r="J11" s="20"/>
      <c r="K11" s="15"/>
      <c r="N11" s="19">
        <v>0</v>
      </c>
      <c r="O11" s="20">
        <v>0.93589999999999973</v>
      </c>
      <c r="P11" s="66">
        <v>0.52080000000000004</v>
      </c>
      <c r="Q11" s="86">
        <v>0.71753599999999995</v>
      </c>
      <c r="R11" s="97">
        <v>0.77300000000000002</v>
      </c>
      <c r="S11" s="21"/>
      <c r="T11" s="21"/>
      <c r="U11" s="20"/>
      <c r="V11" s="20"/>
      <c r="W11" s="15"/>
      <c r="Z11" s="19">
        <v>0</v>
      </c>
      <c r="AA11" s="20">
        <v>0.6832999999999998</v>
      </c>
      <c r="AB11" s="66">
        <v>0.43380000000000002</v>
      </c>
      <c r="AC11" s="87">
        <v>0.56862800000000002</v>
      </c>
      <c r="AD11" s="97">
        <v>0.44900000000000001</v>
      </c>
      <c r="AE11" s="21"/>
      <c r="AF11" s="21"/>
      <c r="AG11" s="20"/>
      <c r="AH11" s="20"/>
      <c r="AI11" s="15"/>
    </row>
    <row r="12" spans="1:35">
      <c r="B12" s="19">
        <v>2</v>
      </c>
      <c r="C12" s="20">
        <v>0.98539999999999961</v>
      </c>
      <c r="D12" s="66">
        <v>0.93059999999999998</v>
      </c>
      <c r="E12" s="85">
        <v>0.978599</v>
      </c>
      <c r="F12" s="21">
        <v>0.92900000000000005</v>
      </c>
      <c r="G12" s="21"/>
      <c r="H12" s="21"/>
      <c r="I12" s="20"/>
      <c r="J12" s="20"/>
      <c r="K12" s="15"/>
      <c r="N12" s="19">
        <v>2</v>
      </c>
      <c r="O12" s="20">
        <v>0.70929999999999993</v>
      </c>
      <c r="P12" s="68">
        <v>0.1678</v>
      </c>
      <c r="Q12" s="86">
        <v>0.53032699999999999</v>
      </c>
      <c r="R12" s="97">
        <v>0.443</v>
      </c>
      <c r="S12" s="21"/>
      <c r="T12" s="21"/>
      <c r="U12" s="20"/>
      <c r="V12" s="20"/>
      <c r="W12" s="15"/>
      <c r="Z12" s="19">
        <v>2</v>
      </c>
      <c r="AA12" s="20">
        <v>0.33439999999999981</v>
      </c>
      <c r="AB12" s="66">
        <v>0.122</v>
      </c>
      <c r="AC12" s="87">
        <v>0.19656000000000001</v>
      </c>
      <c r="AD12" s="97">
        <v>0.13200000000000001</v>
      </c>
      <c r="AE12" s="21">
        <v>0.13</v>
      </c>
      <c r="AF12" s="21"/>
      <c r="AG12" s="20"/>
      <c r="AH12" s="20"/>
      <c r="AI12" s="15"/>
    </row>
    <row r="13" spans="1:35">
      <c r="B13" s="19">
        <v>4</v>
      </c>
      <c r="C13" s="20">
        <v>0.91010000000000002</v>
      </c>
      <c r="D13" s="66">
        <v>0.70960000000000001</v>
      </c>
      <c r="E13" s="85">
        <v>0.87234400000000001</v>
      </c>
      <c r="F13" s="21">
        <v>0.746</v>
      </c>
      <c r="G13" s="21"/>
      <c r="H13" s="21"/>
      <c r="I13" s="20"/>
      <c r="J13" s="20"/>
      <c r="K13" s="15"/>
      <c r="N13" s="19">
        <v>4</v>
      </c>
      <c r="O13" s="20">
        <v>0.36499999999999999</v>
      </c>
      <c r="P13" s="68">
        <v>3.2800000000000003E-2</v>
      </c>
      <c r="Q13" s="86">
        <v>0.25756299999999999</v>
      </c>
      <c r="R13" s="97">
        <v>0.155</v>
      </c>
      <c r="S13" s="21">
        <v>0.22819999999999999</v>
      </c>
      <c r="T13" s="21"/>
      <c r="U13" s="20"/>
      <c r="V13" s="20"/>
      <c r="W13" s="15"/>
      <c r="Z13" s="19">
        <v>4</v>
      </c>
      <c r="AA13" s="20">
        <v>9.6399999999999958E-2</v>
      </c>
      <c r="AB13" s="66">
        <v>2.1000000000000001E-2</v>
      </c>
      <c r="AC13" s="87">
        <v>4.8502000000000003E-2</v>
      </c>
      <c r="AD13" s="97">
        <v>2.2599999999999999E-2</v>
      </c>
      <c r="AE13" s="21">
        <v>2.3199999999999998E-2</v>
      </c>
      <c r="AF13" s="21"/>
      <c r="AG13" s="20"/>
      <c r="AH13" s="20"/>
      <c r="AI13" s="15"/>
    </row>
    <row r="14" spans="1:35">
      <c r="B14" s="19">
        <v>6</v>
      </c>
      <c r="C14" s="20">
        <v>0.67359999999999998</v>
      </c>
      <c r="D14" s="66">
        <v>0.35620000000000002</v>
      </c>
      <c r="E14" s="85">
        <v>0.63558199999999998</v>
      </c>
      <c r="F14" s="21">
        <v>0.434</v>
      </c>
      <c r="G14" s="21"/>
      <c r="H14" s="21"/>
      <c r="I14" s="20"/>
      <c r="J14" s="20"/>
      <c r="K14" s="15"/>
      <c r="N14" s="19">
        <v>6</v>
      </c>
      <c r="O14" s="20">
        <v>0.11869999999999992</v>
      </c>
      <c r="P14" s="68">
        <v>3.3999999999999998E-3</v>
      </c>
      <c r="Q14" s="86">
        <v>0.12475600000000001</v>
      </c>
      <c r="R14" s="97">
        <v>3.1300000000000001E-2</v>
      </c>
      <c r="S14" s="21">
        <v>5.3199999999999997E-2</v>
      </c>
      <c r="T14" s="21"/>
      <c r="U14" s="20"/>
      <c r="V14" s="20"/>
      <c r="W14" s="15"/>
      <c r="Z14" s="19">
        <v>6</v>
      </c>
      <c r="AA14" s="20">
        <v>1.4300000000000005E-2</v>
      </c>
      <c r="AB14" s="66">
        <v>1.8E-3</v>
      </c>
      <c r="AC14" s="87">
        <v>1.0801E-2</v>
      </c>
      <c r="AD14" s="97">
        <v>1.9E-3</v>
      </c>
      <c r="AE14" s="21">
        <v>3.8E-3</v>
      </c>
      <c r="AF14" s="21"/>
      <c r="AG14" s="20"/>
      <c r="AH14" s="20"/>
      <c r="AI14" s="15"/>
    </row>
    <row r="15" spans="1:35">
      <c r="B15" s="19">
        <v>8</v>
      </c>
      <c r="C15" s="20">
        <v>0.32040000000000002</v>
      </c>
      <c r="D15" s="66">
        <v>0.113</v>
      </c>
      <c r="E15" s="85">
        <v>0.183059</v>
      </c>
      <c r="F15" s="21">
        <v>0.157</v>
      </c>
      <c r="G15" s="21">
        <v>0.2074</v>
      </c>
      <c r="H15" s="21"/>
      <c r="I15" s="20"/>
      <c r="J15" s="20"/>
      <c r="K15" s="15"/>
      <c r="N15" s="19">
        <v>8</v>
      </c>
      <c r="O15" s="20">
        <v>2.0000000000000004E-2</v>
      </c>
      <c r="P15" s="68">
        <v>2.0000000000000001E-4</v>
      </c>
      <c r="Q15" s="86">
        <v>2.4851000000000002E-2</v>
      </c>
      <c r="R15" s="97">
        <v>4.1000000000000003E-3</v>
      </c>
      <c r="S15" s="21">
        <v>6.8999999999999999E-3</v>
      </c>
      <c r="T15" s="21"/>
      <c r="U15" s="20"/>
      <c r="V15" s="20"/>
      <c r="W15" s="15"/>
      <c r="Z15" s="19">
        <v>8</v>
      </c>
      <c r="AA15" s="20">
        <v>1.2999999999999999E-3</v>
      </c>
      <c r="AB15" s="66">
        <v>0</v>
      </c>
      <c r="AC15" s="87">
        <v>1.25E-3</v>
      </c>
      <c r="AD15" s="21">
        <v>2.9999999999999997E-4</v>
      </c>
      <c r="AE15" s="21"/>
      <c r="AF15" s="21"/>
      <c r="AG15" s="20"/>
      <c r="AH15" s="20"/>
      <c r="AI15" s="15"/>
    </row>
    <row r="16" spans="1:35">
      <c r="B16" s="19">
        <v>10</v>
      </c>
      <c r="C16" s="20">
        <v>8.6899999999999922E-2</v>
      </c>
      <c r="D16" s="66">
        <v>2.4E-2</v>
      </c>
      <c r="E16" s="85">
        <v>4.3701999999999998E-2</v>
      </c>
      <c r="F16" s="21">
        <v>2.92E-2</v>
      </c>
      <c r="G16" s="21">
        <v>5.0200000000000002E-2</v>
      </c>
      <c r="H16" s="21"/>
      <c r="I16" s="20"/>
      <c r="J16" s="20"/>
      <c r="K16" s="15"/>
      <c r="N16" s="19">
        <v>10</v>
      </c>
      <c r="O16" s="20">
        <v>1.2000000000000001E-3</v>
      </c>
      <c r="P16" s="68">
        <v>0</v>
      </c>
      <c r="Q16" s="86">
        <v>2.5999999999999999E-3</v>
      </c>
      <c r="R16" s="97">
        <v>5.0000000000000001E-4</v>
      </c>
      <c r="S16" s="21"/>
      <c r="T16" s="21"/>
      <c r="U16" s="20"/>
      <c r="V16" s="20"/>
      <c r="W16" s="15"/>
      <c r="Z16" s="19">
        <v>10</v>
      </c>
      <c r="AA16" s="20">
        <v>1E-4</v>
      </c>
      <c r="AB16" s="66">
        <v>0</v>
      </c>
      <c r="AC16" s="87">
        <v>1.4999999999999999E-4</v>
      </c>
      <c r="AD16" s="21"/>
      <c r="AE16" s="21"/>
      <c r="AF16" s="21"/>
      <c r="AG16" s="20"/>
      <c r="AH16" s="20"/>
      <c r="AI16" s="15"/>
    </row>
    <row r="17" spans="2:35">
      <c r="B17" s="19">
        <v>12</v>
      </c>
      <c r="C17" s="20">
        <v>9.900000000000006E-3</v>
      </c>
      <c r="D17" s="66">
        <v>2E-3</v>
      </c>
      <c r="E17" s="101">
        <v>6.1999999999999998E-3</v>
      </c>
      <c r="F17" s="21">
        <v>2.5000000000000001E-3</v>
      </c>
      <c r="G17" s="21">
        <v>7.0000000000000001E-3</v>
      </c>
      <c r="H17" s="21"/>
      <c r="I17" s="20"/>
      <c r="J17" s="20"/>
      <c r="K17" s="15"/>
      <c r="N17" s="19">
        <v>12</v>
      </c>
      <c r="O17" s="20"/>
      <c r="P17" s="68">
        <v>0</v>
      </c>
      <c r="Q17" s="86"/>
      <c r="R17" s="97">
        <v>1E-4</v>
      </c>
      <c r="S17" s="21"/>
      <c r="T17" s="21"/>
      <c r="U17" s="20"/>
      <c r="V17" s="20"/>
      <c r="W17" s="15"/>
      <c r="Z17" s="19">
        <v>12</v>
      </c>
      <c r="AA17" s="20"/>
      <c r="AB17" s="66">
        <v>0</v>
      </c>
      <c r="AC17" s="87"/>
      <c r="AD17" s="21"/>
      <c r="AE17" s="21"/>
      <c r="AF17" s="21"/>
      <c r="AG17" s="20"/>
      <c r="AH17" s="20"/>
      <c r="AI17" s="15"/>
    </row>
    <row r="18" spans="2:35">
      <c r="B18" s="19">
        <v>14</v>
      </c>
      <c r="C18" s="20"/>
      <c r="D18" s="67">
        <v>2.0000000000000001E-4</v>
      </c>
      <c r="E18" s="21"/>
      <c r="F18" s="21"/>
      <c r="G18" s="21"/>
      <c r="H18" s="21"/>
      <c r="I18" s="20"/>
      <c r="J18" s="20"/>
      <c r="K18" s="15"/>
      <c r="N18" s="19"/>
      <c r="O18" s="20"/>
      <c r="P18" s="67"/>
      <c r="Q18" s="21"/>
      <c r="R18" s="21"/>
      <c r="S18" s="21"/>
      <c r="T18" s="21"/>
      <c r="U18" s="20"/>
      <c r="V18" s="20"/>
      <c r="W18" s="15"/>
      <c r="Z18" s="19"/>
      <c r="AA18" s="20"/>
      <c r="AB18" s="21"/>
      <c r="AC18" s="21"/>
      <c r="AD18" s="21"/>
      <c r="AE18" s="21"/>
      <c r="AF18" s="21"/>
      <c r="AG18" s="20"/>
      <c r="AH18" s="20"/>
      <c r="AI18" s="15"/>
    </row>
    <row r="19" spans="2:35">
      <c r="B19" s="19"/>
      <c r="C19" s="20"/>
      <c r="D19" s="67"/>
      <c r="E19" s="21"/>
      <c r="F19" s="21"/>
      <c r="G19" s="21"/>
      <c r="H19" s="21"/>
      <c r="I19" s="20"/>
      <c r="J19" s="20"/>
      <c r="K19" s="15"/>
      <c r="N19" s="19"/>
      <c r="O19" s="20"/>
      <c r="P19" s="67"/>
      <c r="Q19" s="21"/>
      <c r="R19" s="21"/>
      <c r="S19" s="21"/>
      <c r="T19" s="21"/>
      <c r="U19" s="20"/>
      <c r="V19" s="20"/>
      <c r="W19" s="15"/>
      <c r="Z19" s="19"/>
      <c r="AA19" s="20"/>
      <c r="AB19" s="21"/>
      <c r="AC19" s="21"/>
      <c r="AD19" s="21"/>
      <c r="AE19" s="21"/>
      <c r="AF19" s="21"/>
      <c r="AG19" s="20"/>
      <c r="AH19" s="20"/>
      <c r="AI19" s="15"/>
    </row>
    <row r="20" spans="2:35">
      <c r="B20" s="19"/>
      <c r="C20" s="20"/>
      <c r="D20" s="21"/>
      <c r="E20" s="21"/>
      <c r="F20" s="21"/>
      <c r="G20" s="21"/>
      <c r="H20" s="21"/>
      <c r="I20" s="20"/>
      <c r="J20" s="20"/>
      <c r="K20" s="15"/>
      <c r="N20" s="19"/>
      <c r="O20" s="20"/>
      <c r="P20" s="21"/>
      <c r="Q20" s="21"/>
      <c r="R20" s="21"/>
      <c r="S20" s="21"/>
      <c r="T20" s="21"/>
      <c r="U20" s="20"/>
      <c r="V20" s="20"/>
      <c r="W20" s="15"/>
      <c r="Z20" s="19"/>
      <c r="AA20" s="20"/>
      <c r="AB20" s="21"/>
      <c r="AC20" s="21"/>
      <c r="AD20" s="21"/>
      <c r="AE20" s="21"/>
      <c r="AF20" s="21"/>
      <c r="AG20" s="20"/>
      <c r="AH20" s="20"/>
      <c r="AI20" s="15"/>
    </row>
    <row r="21" spans="2:35" ht="15" customHeight="1">
      <c r="B21" s="19"/>
      <c r="C21" s="20"/>
      <c r="D21" s="21"/>
      <c r="E21" s="21"/>
      <c r="F21" s="21"/>
      <c r="G21" s="21"/>
      <c r="H21" s="21"/>
      <c r="I21" s="20"/>
      <c r="J21" s="20"/>
      <c r="K21" s="15"/>
      <c r="N21" s="19"/>
      <c r="O21" s="20"/>
      <c r="P21" s="21"/>
      <c r="Q21" s="21"/>
      <c r="R21" s="21"/>
      <c r="S21" s="21"/>
      <c r="T21" s="21"/>
      <c r="U21" s="20"/>
      <c r="V21" s="20"/>
      <c r="W21" s="15"/>
      <c r="Z21" s="19"/>
      <c r="AA21" s="20"/>
      <c r="AB21" s="21"/>
      <c r="AC21" s="21"/>
      <c r="AD21" s="21"/>
      <c r="AE21" s="21"/>
      <c r="AF21" s="21"/>
      <c r="AG21" s="20"/>
      <c r="AH21" s="20"/>
      <c r="AI21" s="15"/>
    </row>
    <row r="22" spans="2:35">
      <c r="B22" s="19"/>
      <c r="C22" s="20"/>
      <c r="D22" s="21"/>
      <c r="E22" s="21"/>
      <c r="F22" s="21"/>
      <c r="G22" s="21"/>
      <c r="H22" s="21"/>
      <c r="I22" s="20"/>
      <c r="J22" s="22"/>
      <c r="K22" s="15"/>
      <c r="N22" s="19"/>
      <c r="O22" s="20"/>
      <c r="P22" s="21"/>
      <c r="Q22" s="21"/>
      <c r="R22" s="21"/>
      <c r="S22" s="21"/>
      <c r="T22" s="21"/>
      <c r="U22" s="20"/>
      <c r="V22" s="22"/>
      <c r="W22" s="15"/>
      <c r="Z22" s="19"/>
      <c r="AA22" s="20"/>
      <c r="AB22" s="21"/>
      <c r="AC22" s="21"/>
      <c r="AD22" s="21"/>
      <c r="AE22" s="21"/>
      <c r="AF22" s="21"/>
      <c r="AG22" s="20"/>
      <c r="AH22" s="22"/>
      <c r="AI22" s="15"/>
    </row>
    <row r="23" spans="2:35">
      <c r="B23" s="19"/>
      <c r="C23" s="21"/>
      <c r="D23" s="21"/>
      <c r="E23" s="21"/>
      <c r="F23" s="21"/>
      <c r="G23" s="21"/>
      <c r="H23" s="21"/>
      <c r="I23" s="20"/>
      <c r="J23" s="23"/>
      <c r="K23" s="15"/>
      <c r="N23" s="19"/>
      <c r="O23" s="21"/>
      <c r="P23" s="21"/>
      <c r="Q23" s="21"/>
      <c r="R23" s="21"/>
      <c r="S23" s="21"/>
      <c r="T23" s="21"/>
      <c r="U23" s="20"/>
      <c r="V23" s="23"/>
      <c r="W23" s="15"/>
      <c r="Z23" s="19"/>
      <c r="AA23" s="21"/>
      <c r="AB23" s="21"/>
      <c r="AC23" s="21"/>
      <c r="AD23" s="21"/>
      <c r="AE23" s="21"/>
      <c r="AF23" s="21"/>
      <c r="AG23" s="20"/>
      <c r="AH23" s="23"/>
      <c r="AI23" s="15"/>
    </row>
    <row r="24" spans="2:35">
      <c r="B24" s="19"/>
      <c r="C24" s="21"/>
      <c r="D24" s="21"/>
      <c r="E24" s="21"/>
      <c r="F24" s="21"/>
      <c r="G24" s="21"/>
      <c r="H24" s="21"/>
      <c r="I24" s="21"/>
      <c r="J24" s="21"/>
      <c r="K24" s="15"/>
      <c r="N24" s="19"/>
      <c r="O24" s="21"/>
      <c r="P24" s="21"/>
      <c r="Q24" s="21"/>
      <c r="R24" s="21"/>
      <c r="S24" s="21"/>
      <c r="T24" s="21"/>
      <c r="U24" s="21"/>
      <c r="V24" s="21"/>
      <c r="W24" s="15"/>
      <c r="Z24" s="19"/>
      <c r="AA24" s="21"/>
      <c r="AB24" s="21"/>
      <c r="AC24" s="21"/>
      <c r="AD24" s="21"/>
      <c r="AE24" s="21"/>
      <c r="AF24" s="21"/>
      <c r="AG24" s="21"/>
      <c r="AH24" s="21"/>
      <c r="AI24" s="15"/>
    </row>
    <row r="25" spans="2:35" ht="15.75" thickBot="1">
      <c r="B25" s="19"/>
      <c r="C25" s="21"/>
      <c r="D25" s="21"/>
      <c r="E25" s="21"/>
      <c r="F25" s="21"/>
      <c r="G25" s="21"/>
      <c r="H25" s="21"/>
      <c r="I25" s="21"/>
      <c r="J25" s="21"/>
      <c r="K25" s="24"/>
      <c r="N25" s="19"/>
      <c r="O25" s="21"/>
      <c r="P25" s="21"/>
      <c r="Q25" s="21"/>
      <c r="R25" s="21"/>
      <c r="S25" s="21"/>
      <c r="T25" s="21"/>
      <c r="U25" s="21"/>
      <c r="V25" s="21"/>
      <c r="W25" s="24"/>
      <c r="Z25" s="19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2:35" ht="30.75" thickBot="1">
      <c r="B26" s="25" t="s">
        <v>83</v>
      </c>
      <c r="C26" s="26">
        <f ca="1">IFERROR(FORECAST(LOG10($B$27),OFFSET($B$6,MATCH($B$27,C$7:C$25,-1),0,2,1),LOG10(OFFSET(C$6,MATCH($B$27,C$7:C$25,-1),0,2,1))),"")</f>
        <v>11.990746498328633</v>
      </c>
      <c r="D26" s="26">
        <f t="shared" ref="D26:J26" ca="1" si="0">IFERROR(FORECAST(LOG10($B$27),OFFSET($B$6,MATCH($B$27,D$7:D$25,-1),0,2,1),LOG10(OFFSET(D$6,MATCH($B$27,D$7:D$25,-1),0,2,1))),"")</f>
        <v>10.704629075244007</v>
      </c>
      <c r="E26" s="26">
        <f t="shared" ca="1" si="0"/>
        <v>11.510421047412148</v>
      </c>
      <c r="F26" s="26">
        <f t="shared" ca="1" si="0"/>
        <v>10.871958352801306</v>
      </c>
      <c r="G26" s="26">
        <f t="shared" ca="1" si="0"/>
        <v>11.63791273450826</v>
      </c>
      <c r="H26" s="26" t="str">
        <f t="shared" ca="1" si="0"/>
        <v/>
      </c>
      <c r="I26" s="26" t="str">
        <f t="shared" ca="1" si="0"/>
        <v/>
      </c>
      <c r="J26" s="26" t="str">
        <f t="shared" ca="1" si="0"/>
        <v/>
      </c>
      <c r="K26" s="27" t="str">
        <f ca="1">IFERROR(FORECAST(LOG10($B$27),OFFSET($B$6,MATCH($B$27,K$7:K$25,-1),0,2,1),LOG10(OFFSET(K$6,MATCH($B$27,K$7:K$25,-1),0,2,1))),"")</f>
        <v/>
      </c>
      <c r="N26" s="25" t="s">
        <v>83</v>
      </c>
      <c r="O26" s="26">
        <f ca="1">IFERROR(FORECAST(LOG10($N$27),OFFSET($N$6,MATCH($N$27,O$7:O$25,-1),0,2,1),LOG10(OFFSET(O$6,MATCH($N$27,O$7:O$25,-1),0,2,1))),"")</f>
        <v>8.4927451057399708</v>
      </c>
      <c r="P26" s="26">
        <f t="shared" ref="P26:V26" ca="1" si="1">IFERROR(FORECAST(LOG10($N$27),OFFSET($N$6,MATCH($N$27,P$7:P$25,-1),0,2,1),LOG10(OFFSET(P$6,MATCH($N$27,P$7:P$25,-1),0,2,1))),"")</f>
        <v>5.0481034181211664</v>
      </c>
      <c r="Q26" s="26">
        <f t="shared" ca="1" si="1"/>
        <v>8.806519291905893</v>
      </c>
      <c r="R26" s="26">
        <f t="shared" ca="1" si="1"/>
        <v>7.1227152739831912</v>
      </c>
      <c r="S26" s="26">
        <f t="shared" ca="1" si="1"/>
        <v>7.6366639290624452</v>
      </c>
      <c r="T26" s="26" t="str">
        <f t="shared" ca="1" si="1"/>
        <v/>
      </c>
      <c r="U26" s="26" t="str">
        <f t="shared" ca="1" si="1"/>
        <v/>
      </c>
      <c r="V26" s="26" t="str">
        <f t="shared" ca="1" si="1"/>
        <v/>
      </c>
      <c r="W26" s="27" t="str">
        <f ca="1">IFERROR(FORECAST(LOG10($N$27),OFFSET($N$6,MATCH($N$27,W$7:W$25,-1),0,2,1),LOG10(OFFSET(W$6,MATCH($N$27,W$7:W$25,-1),0,2,1))),"")</f>
        <v/>
      </c>
      <c r="Z26" s="25" t="s">
        <v>83</v>
      </c>
      <c r="AA26" s="26">
        <f ca="1">IFERROR(FORECAST(LOG10($Z$27),OFFSET($Z$6,MATCH($Z$27,AA$7:AA$25,-1),0,2,1),LOG10(OFFSET(AA$6,MATCH($Z$27,AA$7:AA$25,-1),0,2,1))),"")</f>
        <v>6.2983236576920278</v>
      </c>
      <c r="AB26" s="26">
        <f t="shared" ref="AB26:AH26" ca="1" si="2">IFERROR(FORECAST(LOG10($Z$27),OFFSET($Z$6,MATCH($Z$27,AB$7:AB$25,-1),0,2,1),LOG10(OFFSET(AB$6,MATCH($Z$27,AB$7:AB$25,-1),0,2,1))),"")</f>
        <v>4.6040025573261705</v>
      </c>
      <c r="AC26" s="26">
        <f t="shared" ca="1" si="2"/>
        <v>6.0714619077048031</v>
      </c>
      <c r="AD26" s="26">
        <f t="shared" ca="1" si="2"/>
        <v>4.6585890100088614</v>
      </c>
      <c r="AE26" s="26">
        <f t="shared" ca="1" si="2"/>
        <v>4.9303447717626865</v>
      </c>
      <c r="AF26" s="26" t="str">
        <f t="shared" ca="1" si="2"/>
        <v/>
      </c>
      <c r="AG26" s="26" t="str">
        <f t="shared" ca="1" si="2"/>
        <v/>
      </c>
      <c r="AH26" s="26" t="str">
        <f t="shared" ca="1" si="2"/>
        <v/>
      </c>
      <c r="AI26" s="27" t="str">
        <f ca="1">IFERROR(FORECAST(LOG10($Z$27),OFFSET($Z$6,MATCH($Z$27,AI$7:AI$25,-1),0,2,1),LOG10(OFFSET(AI$6,MATCH($Z$27,AI$7:AI$25,-1),0,2,1))),"")</f>
        <v/>
      </c>
    </row>
    <row r="27" spans="2:35">
      <c r="B27" s="28">
        <v>0.01</v>
      </c>
      <c r="N27" s="28">
        <v>0.01</v>
      </c>
      <c r="Z27" s="28">
        <v>0.01</v>
      </c>
    </row>
    <row r="52" spans="1:35" ht="18.75">
      <c r="A52" s="34"/>
      <c r="B52" s="162" t="s">
        <v>111</v>
      </c>
      <c r="C52" s="162"/>
      <c r="D52" s="162"/>
      <c r="E52" s="162"/>
      <c r="F52" s="36"/>
      <c r="G52" s="36"/>
      <c r="H52" s="36"/>
      <c r="I52" s="36"/>
      <c r="J52" s="36"/>
      <c r="K52" s="36"/>
      <c r="L52" s="36"/>
    </row>
    <row r="54" spans="1:35" ht="15" customHeight="1">
      <c r="B54" s="157" t="s">
        <v>81</v>
      </c>
      <c r="C54" s="159" t="s">
        <v>116</v>
      </c>
      <c r="D54" s="160"/>
      <c r="E54" s="160"/>
      <c r="F54" s="160"/>
      <c r="G54" s="160"/>
      <c r="H54" s="160"/>
      <c r="I54" s="160"/>
      <c r="J54" s="160"/>
      <c r="K54" s="161"/>
      <c r="N54" s="157" t="s">
        <v>81</v>
      </c>
      <c r="O54" s="159" t="s">
        <v>117</v>
      </c>
      <c r="P54" s="160"/>
      <c r="Q54" s="160"/>
      <c r="R54" s="160"/>
      <c r="S54" s="160"/>
      <c r="T54" s="160"/>
      <c r="U54" s="160"/>
      <c r="V54" s="160"/>
      <c r="W54" s="161"/>
      <c r="Z54" s="157" t="s">
        <v>81</v>
      </c>
      <c r="AA54" s="159" t="s">
        <v>115</v>
      </c>
      <c r="AB54" s="160"/>
      <c r="AC54" s="160"/>
      <c r="AD54" s="160"/>
      <c r="AE54" s="160"/>
      <c r="AF54" s="160"/>
      <c r="AG54" s="160"/>
      <c r="AH54" s="160"/>
      <c r="AI54" s="161"/>
    </row>
    <row r="55" spans="1:35" ht="30">
      <c r="B55" s="158"/>
      <c r="C55" s="18" t="str">
        <f>Summary!$J$1</f>
        <v>Intel</v>
      </c>
      <c r="D55" s="18" t="str">
        <f>Summary!$M$1</f>
        <v>CATT</v>
      </c>
      <c r="E55" s="18" t="str">
        <f>Summary!$P$1</f>
        <v>LG</v>
      </c>
      <c r="F55" s="18" t="s">
        <v>122</v>
      </c>
      <c r="G55" s="18" t="str">
        <f>Summary!$V$1</f>
        <v>ZTE</v>
      </c>
      <c r="H55" s="18" t="str">
        <f>Summary!$Y$1</f>
        <v>Company 6</v>
      </c>
      <c r="I55" s="18" t="str">
        <f>Summary!$AB$1</f>
        <v>Company 7</v>
      </c>
      <c r="J55" s="18" t="str">
        <f>Summary!$AE$1</f>
        <v>Company 8</v>
      </c>
      <c r="K55" s="18" t="str">
        <f>Summary!$AH$1</f>
        <v>Company 9</v>
      </c>
      <c r="N55" s="158"/>
      <c r="O55" s="18" t="str">
        <f>Summary!$J$1</f>
        <v>Intel</v>
      </c>
      <c r="P55" s="18" t="str">
        <f>Summary!$M$1</f>
        <v>CATT</v>
      </c>
      <c r="Q55" s="18" t="str">
        <f>Summary!$P$1</f>
        <v>LG</v>
      </c>
      <c r="R55" s="18" t="s">
        <v>122</v>
      </c>
      <c r="S55" s="18" t="str">
        <f>Summary!$V$1</f>
        <v>ZTE</v>
      </c>
      <c r="T55" s="18" t="str">
        <f>Summary!$Y$1</f>
        <v>Company 6</v>
      </c>
      <c r="U55" s="18" t="str">
        <f>Summary!$AB$1</f>
        <v>Company 7</v>
      </c>
      <c r="V55" s="18" t="str">
        <f>Summary!$AE$1</f>
        <v>Company 8</v>
      </c>
      <c r="W55" s="18" t="str">
        <f>Summary!$AH$1</f>
        <v>Company 9</v>
      </c>
      <c r="Z55" s="158"/>
      <c r="AA55" s="18" t="str">
        <f>Summary!$J$1</f>
        <v>Intel</v>
      </c>
      <c r="AB55" s="18" t="str">
        <f>Summary!$M$1</f>
        <v>CATT</v>
      </c>
      <c r="AC55" s="18" t="str">
        <f>Summary!$P$1</f>
        <v>LG</v>
      </c>
      <c r="AD55" s="18" t="s">
        <v>122</v>
      </c>
      <c r="AE55" s="18" t="str">
        <f>Summary!$V$1</f>
        <v>ZTE</v>
      </c>
      <c r="AF55" s="18" t="str">
        <f>Summary!$Y$1</f>
        <v>Company 6</v>
      </c>
      <c r="AG55" s="18" t="str">
        <f>Summary!$AB$1</f>
        <v>Company 7</v>
      </c>
      <c r="AH55" s="18" t="str">
        <f>Summary!$AE$1</f>
        <v>Company 8</v>
      </c>
      <c r="AI55" s="18" t="str">
        <f>Summary!$AH$1</f>
        <v>Company 9</v>
      </c>
    </row>
    <row r="56" spans="1:35">
      <c r="B56" s="19">
        <v>-8</v>
      </c>
      <c r="C56" s="20">
        <v>1</v>
      </c>
      <c r="D56" s="20"/>
      <c r="E56" s="21"/>
      <c r="F56" s="21"/>
      <c r="G56" s="21"/>
      <c r="H56" s="21"/>
      <c r="I56" s="20"/>
      <c r="J56" s="20"/>
      <c r="K56" s="15"/>
      <c r="N56" s="19">
        <v>-8</v>
      </c>
      <c r="O56" s="20">
        <v>1</v>
      </c>
      <c r="P56" s="20"/>
      <c r="Q56" s="21"/>
      <c r="R56" s="21"/>
      <c r="S56" s="21"/>
      <c r="T56" s="21"/>
      <c r="U56" s="20"/>
      <c r="V56" s="20"/>
      <c r="W56" s="15"/>
      <c r="Z56" s="19">
        <v>-8</v>
      </c>
      <c r="AA56" s="20">
        <v>0.99939999999999996</v>
      </c>
      <c r="AB56" s="20"/>
      <c r="AC56" s="21"/>
      <c r="AD56" s="21"/>
      <c r="AE56" s="21"/>
      <c r="AF56" s="21"/>
      <c r="AG56" s="20"/>
      <c r="AH56" s="20"/>
      <c r="AI56" s="15"/>
    </row>
    <row r="57" spans="1:35">
      <c r="B57" s="19">
        <v>-6</v>
      </c>
      <c r="C57" s="20">
        <v>0.99959999999999993</v>
      </c>
      <c r="D57" s="20"/>
      <c r="E57" s="21"/>
      <c r="F57" s="21"/>
      <c r="G57" s="21"/>
      <c r="H57" s="21"/>
      <c r="I57" s="20"/>
      <c r="J57" s="20"/>
      <c r="K57" s="15"/>
      <c r="N57" s="19">
        <v>-6</v>
      </c>
      <c r="O57" s="20">
        <v>0.99899999999999989</v>
      </c>
      <c r="P57" s="20"/>
      <c r="Q57" s="21"/>
      <c r="R57" s="21"/>
      <c r="S57" s="21"/>
      <c r="T57" s="21"/>
      <c r="U57" s="20"/>
      <c r="V57" s="20"/>
      <c r="W57" s="15"/>
      <c r="Z57" s="19">
        <v>-6</v>
      </c>
      <c r="AA57" s="20">
        <v>0.99219999999999975</v>
      </c>
      <c r="AB57" s="20"/>
      <c r="AC57" s="21"/>
      <c r="AD57" s="21"/>
      <c r="AE57" s="21"/>
      <c r="AF57" s="21"/>
      <c r="AG57" s="20"/>
      <c r="AH57" s="20"/>
      <c r="AI57" s="15"/>
    </row>
    <row r="58" spans="1:35">
      <c r="B58" s="19">
        <v>-4</v>
      </c>
      <c r="C58" s="20">
        <v>0.99749999999999983</v>
      </c>
      <c r="D58" s="20"/>
      <c r="E58" s="21"/>
      <c r="F58" s="21">
        <v>0.99199999999999999</v>
      </c>
      <c r="G58" s="21"/>
      <c r="H58" s="21"/>
      <c r="I58" s="20"/>
      <c r="J58" s="20"/>
      <c r="K58" s="15"/>
      <c r="N58" s="19">
        <v>-4</v>
      </c>
      <c r="O58" s="20">
        <v>0.98789999999999978</v>
      </c>
      <c r="P58" s="20"/>
      <c r="Q58" s="21"/>
      <c r="R58" s="21">
        <v>0.95</v>
      </c>
      <c r="S58" s="21"/>
      <c r="T58" s="21"/>
      <c r="U58" s="20"/>
      <c r="V58" s="20"/>
      <c r="W58" s="15"/>
      <c r="Z58" s="19">
        <v>-4</v>
      </c>
      <c r="AA58" s="20">
        <v>0.90790000000000004</v>
      </c>
      <c r="AB58" s="20"/>
      <c r="AC58" s="21"/>
      <c r="AD58" s="21">
        <v>0.83099999999999996</v>
      </c>
      <c r="AE58" s="21"/>
      <c r="AF58" s="21"/>
      <c r="AG58" s="20"/>
      <c r="AH58" s="20"/>
      <c r="AI58" s="15"/>
    </row>
    <row r="59" spans="1:35">
      <c r="B59" s="19">
        <v>-2</v>
      </c>
      <c r="C59" s="20">
        <v>0.97939999999999994</v>
      </c>
      <c r="D59" s="20"/>
      <c r="E59" s="21"/>
      <c r="F59" s="21">
        <v>0.93600000000000005</v>
      </c>
      <c r="G59" s="21"/>
      <c r="H59" s="21"/>
      <c r="I59" s="20"/>
      <c r="J59" s="20"/>
      <c r="K59" s="15"/>
      <c r="N59" s="19">
        <v>-2</v>
      </c>
      <c r="O59" s="20">
        <v>0.85719999999999974</v>
      </c>
      <c r="P59" s="20"/>
      <c r="Q59" s="21"/>
      <c r="R59" s="21">
        <v>0.74199999999999999</v>
      </c>
      <c r="S59" s="21"/>
      <c r="T59" s="21"/>
      <c r="U59" s="20"/>
      <c r="V59" s="20"/>
      <c r="W59" s="15"/>
      <c r="Z59" s="19">
        <v>-2</v>
      </c>
      <c r="AA59" s="20">
        <v>0.58690000000000009</v>
      </c>
      <c r="AB59" s="20"/>
      <c r="AC59" s="21"/>
      <c r="AD59" s="21">
        <v>0.45800000000000002</v>
      </c>
      <c r="AE59" s="21"/>
      <c r="AF59" s="21"/>
      <c r="AG59" s="20"/>
      <c r="AH59" s="20"/>
      <c r="AI59" s="15"/>
    </row>
    <row r="60" spans="1:35">
      <c r="B60" s="19">
        <v>0</v>
      </c>
      <c r="C60" s="20">
        <v>0.86279999999999946</v>
      </c>
      <c r="D60" s="69">
        <v>0.68700000000000006</v>
      </c>
      <c r="E60" s="21"/>
      <c r="F60" s="21">
        <v>0.72399999999999998</v>
      </c>
      <c r="G60" s="21"/>
      <c r="H60" s="21"/>
      <c r="I60" s="20"/>
      <c r="J60" s="20"/>
      <c r="K60" s="15"/>
      <c r="N60" s="19">
        <v>0</v>
      </c>
      <c r="O60" s="20">
        <v>0.50460000000000005</v>
      </c>
      <c r="P60" s="66">
        <v>0.2346</v>
      </c>
      <c r="Q60" s="21"/>
      <c r="R60" s="21">
        <v>0.37</v>
      </c>
      <c r="S60" s="21"/>
      <c r="T60" s="21"/>
      <c r="U60" s="20"/>
      <c r="V60" s="20"/>
      <c r="W60" s="15"/>
      <c r="Z60" s="19">
        <v>0</v>
      </c>
      <c r="AA60" s="20">
        <v>0.2138000000000001</v>
      </c>
      <c r="AB60" s="69">
        <v>0.14979999999999999</v>
      </c>
      <c r="AC60" s="21"/>
      <c r="AD60" s="21">
        <v>0.127</v>
      </c>
      <c r="AE60" s="21"/>
      <c r="AF60" s="21"/>
      <c r="AG60" s="20"/>
      <c r="AH60" s="20"/>
      <c r="AI60" s="15"/>
    </row>
    <row r="61" spans="1:35">
      <c r="B61" s="19">
        <v>2</v>
      </c>
      <c r="C61" s="20">
        <v>0.5390999999999998</v>
      </c>
      <c r="D61" s="69">
        <v>0.30520000000000003</v>
      </c>
      <c r="E61" s="21"/>
      <c r="F61" s="21">
        <v>0.376</v>
      </c>
      <c r="G61" s="21"/>
      <c r="H61" s="21"/>
      <c r="I61" s="20"/>
      <c r="J61" s="20"/>
      <c r="K61" s="15"/>
      <c r="N61" s="19">
        <v>2</v>
      </c>
      <c r="O61" s="20">
        <v>0.16559999999999991</v>
      </c>
      <c r="P61" s="68">
        <v>4.4999999999999998E-2</v>
      </c>
      <c r="Q61" s="21"/>
      <c r="R61" s="21">
        <v>9.4299999999999995E-2</v>
      </c>
      <c r="S61" s="21"/>
      <c r="T61" s="21"/>
      <c r="U61" s="20"/>
      <c r="V61" s="20"/>
      <c r="W61" s="15"/>
      <c r="Z61" s="19">
        <v>2</v>
      </c>
      <c r="AA61" s="20">
        <v>3.5599999999999986E-2</v>
      </c>
      <c r="AB61" s="69">
        <v>2.3E-2</v>
      </c>
      <c r="AC61" s="21"/>
      <c r="AD61" s="21">
        <v>1.49E-2</v>
      </c>
      <c r="AE61" s="21"/>
      <c r="AF61" s="21"/>
      <c r="AG61" s="20"/>
      <c r="AH61" s="20"/>
      <c r="AI61" s="15"/>
    </row>
    <row r="62" spans="1:35">
      <c r="B62" s="19">
        <v>4</v>
      </c>
      <c r="C62" s="20">
        <v>0.20049999999999998</v>
      </c>
      <c r="D62" s="69">
        <v>7.9200000000000007E-2</v>
      </c>
      <c r="E62" s="21"/>
      <c r="F62" s="21">
        <v>0.10299999999999999</v>
      </c>
      <c r="G62" s="21"/>
      <c r="H62" s="21"/>
      <c r="I62" s="20"/>
      <c r="J62" s="20"/>
      <c r="K62" s="15"/>
      <c r="N62" s="19">
        <v>4</v>
      </c>
      <c r="O62" s="20">
        <v>2.8399999999999995E-2</v>
      </c>
      <c r="P62" s="68">
        <v>4.5999999999999904E-3</v>
      </c>
      <c r="Q62" s="21"/>
      <c r="R62" s="21">
        <v>1.15E-2</v>
      </c>
      <c r="S62" s="21"/>
      <c r="T62" s="21"/>
      <c r="U62" s="20"/>
      <c r="V62" s="20"/>
      <c r="W62" s="15"/>
      <c r="Z62" s="19">
        <v>4</v>
      </c>
      <c r="AA62" s="20">
        <v>2.3E-3</v>
      </c>
      <c r="AB62" s="69">
        <v>1.6000000000000001E-3</v>
      </c>
      <c r="AC62" s="21"/>
      <c r="AD62" s="21">
        <v>8.0000000000000004E-4</v>
      </c>
      <c r="AE62" s="21"/>
      <c r="AF62" s="21"/>
      <c r="AG62" s="20"/>
      <c r="AH62" s="20"/>
      <c r="AI62" s="15"/>
    </row>
    <row r="63" spans="1:35">
      <c r="B63" s="19">
        <v>6</v>
      </c>
      <c r="C63" s="20">
        <v>3.539999999999998E-2</v>
      </c>
      <c r="D63" s="69">
        <v>1.2E-2</v>
      </c>
      <c r="E63" s="21"/>
      <c r="F63" s="21">
        <v>1.2E-2</v>
      </c>
      <c r="G63" s="21"/>
      <c r="H63" s="21"/>
      <c r="I63" s="20"/>
      <c r="J63" s="20"/>
      <c r="K63" s="15"/>
      <c r="N63" s="19">
        <v>6</v>
      </c>
      <c r="O63" s="20">
        <v>2.3E-3</v>
      </c>
      <c r="P63" s="68">
        <v>4.0000000000000002E-4</v>
      </c>
      <c r="Q63" s="21"/>
      <c r="R63" s="21">
        <v>8.0000000000000004E-4</v>
      </c>
      <c r="S63" s="21"/>
      <c r="T63" s="21"/>
      <c r="U63" s="20"/>
      <c r="V63" s="20"/>
      <c r="W63" s="15"/>
      <c r="Z63" s="19">
        <v>6</v>
      </c>
      <c r="AA63" s="20">
        <v>2.0000000000000001E-4</v>
      </c>
      <c r="AB63" s="69">
        <v>2.0000000000000001E-4</v>
      </c>
      <c r="AC63" s="21"/>
      <c r="AD63" s="21">
        <v>0</v>
      </c>
      <c r="AE63" s="21"/>
      <c r="AF63" s="21"/>
      <c r="AG63" s="20"/>
      <c r="AH63" s="20"/>
      <c r="AI63" s="15"/>
    </row>
    <row r="64" spans="1:35">
      <c r="B64" s="19">
        <v>8</v>
      </c>
      <c r="C64" s="20">
        <v>2.5000000000000001E-3</v>
      </c>
      <c r="D64" s="69">
        <v>5.9999999999999995E-4</v>
      </c>
      <c r="E64" s="21"/>
      <c r="F64" s="21">
        <v>5.0000000000000001E-4</v>
      </c>
      <c r="G64" s="21"/>
      <c r="H64" s="21"/>
      <c r="I64" s="20"/>
      <c r="J64" s="20"/>
      <c r="K64" s="15"/>
      <c r="N64" s="19">
        <v>8</v>
      </c>
      <c r="O64" s="20"/>
      <c r="P64" s="68">
        <v>0</v>
      </c>
      <c r="Q64" s="21"/>
      <c r="R64" s="21">
        <v>1E-4</v>
      </c>
      <c r="S64" s="21"/>
      <c r="T64" s="21"/>
      <c r="U64" s="20"/>
      <c r="V64" s="20"/>
      <c r="W64" s="15"/>
      <c r="Z64" s="19">
        <v>8</v>
      </c>
      <c r="AA64" s="20"/>
      <c r="AB64" s="69">
        <v>0</v>
      </c>
      <c r="AC64" s="21"/>
      <c r="AD64" s="21">
        <v>0</v>
      </c>
      <c r="AE64" s="21"/>
      <c r="AF64" s="21"/>
      <c r="AG64" s="20"/>
      <c r="AH64" s="20"/>
      <c r="AI64" s="15"/>
    </row>
    <row r="65" spans="2:35">
      <c r="B65" s="19">
        <v>10</v>
      </c>
      <c r="C65" s="20"/>
      <c r="D65" s="69">
        <v>0</v>
      </c>
      <c r="E65" s="21"/>
      <c r="F65" s="21"/>
      <c r="G65" s="21"/>
      <c r="H65" s="21"/>
      <c r="I65" s="20"/>
      <c r="J65" s="20"/>
      <c r="K65" s="15"/>
      <c r="N65" s="19">
        <v>10</v>
      </c>
      <c r="O65" s="20"/>
      <c r="P65" s="68">
        <v>0</v>
      </c>
      <c r="Q65" s="21"/>
      <c r="R65" s="21"/>
      <c r="S65" s="21"/>
      <c r="T65" s="21"/>
      <c r="U65" s="20"/>
      <c r="V65" s="20"/>
      <c r="W65" s="15"/>
      <c r="Z65" s="19">
        <v>10</v>
      </c>
      <c r="AA65" s="20"/>
      <c r="AB65" s="69">
        <v>0</v>
      </c>
      <c r="AC65" s="21"/>
      <c r="AD65" s="21"/>
      <c r="AE65" s="21"/>
      <c r="AF65" s="21"/>
      <c r="AG65" s="20"/>
      <c r="AH65" s="20"/>
      <c r="AI65" s="15"/>
    </row>
    <row r="66" spans="2:35">
      <c r="B66" s="19">
        <v>12</v>
      </c>
      <c r="C66" s="20"/>
      <c r="D66" s="69">
        <v>0</v>
      </c>
      <c r="E66" s="21"/>
      <c r="F66" s="21"/>
      <c r="G66" s="21"/>
      <c r="H66" s="21"/>
      <c r="I66" s="20"/>
      <c r="J66" s="20"/>
      <c r="K66" s="15"/>
      <c r="N66" s="19">
        <v>12</v>
      </c>
      <c r="O66" s="20"/>
      <c r="P66" s="68">
        <v>0</v>
      </c>
      <c r="Q66" s="21"/>
      <c r="R66" s="21"/>
      <c r="S66" s="21"/>
      <c r="T66" s="21"/>
      <c r="U66" s="20"/>
      <c r="V66" s="20"/>
      <c r="W66" s="15"/>
      <c r="Z66" s="19">
        <v>12</v>
      </c>
      <c r="AA66" s="20"/>
      <c r="AB66" s="69">
        <v>0</v>
      </c>
      <c r="AC66" s="21"/>
      <c r="AD66" s="21"/>
      <c r="AE66" s="21"/>
      <c r="AF66" s="21"/>
      <c r="AG66" s="20"/>
      <c r="AH66" s="20"/>
      <c r="AI66" s="15"/>
    </row>
    <row r="67" spans="2:35">
      <c r="B67" s="19"/>
      <c r="C67" s="20"/>
      <c r="D67" s="70"/>
      <c r="E67" s="21"/>
      <c r="F67" s="21"/>
      <c r="G67" s="21"/>
      <c r="H67" s="21"/>
      <c r="I67" s="20"/>
      <c r="J67" s="20"/>
      <c r="K67" s="15"/>
      <c r="N67" s="19"/>
      <c r="O67" s="20"/>
      <c r="P67" s="70"/>
      <c r="Q67" s="21"/>
      <c r="R67" s="21"/>
      <c r="S67" s="21"/>
      <c r="T67" s="21"/>
      <c r="U67" s="20"/>
      <c r="V67" s="20"/>
      <c r="W67" s="15"/>
      <c r="Z67" s="19"/>
      <c r="AA67" s="20"/>
      <c r="AB67" s="72"/>
      <c r="AC67" s="21"/>
      <c r="AD67" s="21"/>
      <c r="AE67" s="21"/>
      <c r="AF67" s="21"/>
      <c r="AG67" s="20"/>
      <c r="AH67" s="20"/>
      <c r="AI67" s="15"/>
    </row>
    <row r="68" spans="2:35">
      <c r="B68" s="19"/>
      <c r="C68" s="20"/>
      <c r="D68" s="70"/>
      <c r="E68" s="21"/>
      <c r="F68" s="21"/>
      <c r="G68" s="21"/>
      <c r="H68" s="21"/>
      <c r="I68" s="20"/>
      <c r="J68" s="20"/>
      <c r="K68" s="15"/>
      <c r="N68" s="19"/>
      <c r="O68" s="20"/>
      <c r="P68" s="70"/>
      <c r="Q68" s="21"/>
      <c r="R68" s="21"/>
      <c r="S68" s="21"/>
      <c r="T68" s="21"/>
      <c r="U68" s="20"/>
      <c r="V68" s="20"/>
      <c r="W68" s="15"/>
      <c r="Z68" s="19"/>
      <c r="AA68" s="20"/>
      <c r="AB68" s="72"/>
      <c r="AC68" s="21"/>
      <c r="AD68" s="21"/>
      <c r="AE68" s="21"/>
      <c r="AF68" s="21"/>
      <c r="AG68" s="20"/>
      <c r="AH68" s="20"/>
      <c r="AI68" s="15"/>
    </row>
    <row r="69" spans="2:35">
      <c r="B69" s="19"/>
      <c r="C69" s="20"/>
      <c r="D69" s="21"/>
      <c r="E69" s="21"/>
      <c r="F69" s="21"/>
      <c r="G69" s="21"/>
      <c r="H69" s="21"/>
      <c r="I69" s="20"/>
      <c r="J69" s="20"/>
      <c r="K69" s="15"/>
      <c r="N69" s="19"/>
      <c r="O69" s="20"/>
      <c r="P69" s="21"/>
      <c r="Q69" s="21"/>
      <c r="R69" s="21"/>
      <c r="S69" s="21"/>
      <c r="T69" s="21"/>
      <c r="U69" s="20"/>
      <c r="V69" s="20"/>
      <c r="W69" s="15"/>
      <c r="Z69" s="19"/>
      <c r="AA69" s="20"/>
      <c r="AB69" s="21"/>
      <c r="AC69" s="21"/>
      <c r="AD69" s="21"/>
      <c r="AE69" s="21"/>
      <c r="AF69" s="21"/>
      <c r="AG69" s="20"/>
      <c r="AH69" s="20"/>
      <c r="AI69" s="15"/>
    </row>
    <row r="70" spans="2:35">
      <c r="B70" s="19"/>
      <c r="C70" s="20"/>
      <c r="D70" s="21"/>
      <c r="E70" s="21"/>
      <c r="F70" s="21"/>
      <c r="G70" s="21"/>
      <c r="H70" s="21"/>
      <c r="I70" s="20"/>
      <c r="J70" s="20"/>
      <c r="K70" s="15"/>
      <c r="N70" s="19"/>
      <c r="O70" s="20"/>
      <c r="P70" s="21"/>
      <c r="Q70" s="21"/>
      <c r="R70" s="21"/>
      <c r="S70" s="21"/>
      <c r="T70" s="21"/>
      <c r="U70" s="20"/>
      <c r="V70" s="20"/>
      <c r="W70" s="15"/>
      <c r="Z70" s="19"/>
      <c r="AA70" s="20"/>
      <c r="AB70" s="21"/>
      <c r="AC70" s="21"/>
      <c r="AD70" s="21"/>
      <c r="AE70" s="21"/>
      <c r="AF70" s="21"/>
      <c r="AG70" s="20"/>
      <c r="AH70" s="20"/>
      <c r="AI70" s="15"/>
    </row>
    <row r="71" spans="2:35">
      <c r="B71" s="19"/>
      <c r="C71" s="20"/>
      <c r="D71" s="21"/>
      <c r="E71" s="21"/>
      <c r="F71" s="21"/>
      <c r="G71" s="21"/>
      <c r="H71" s="21"/>
      <c r="I71" s="20"/>
      <c r="J71" s="22"/>
      <c r="K71" s="15"/>
      <c r="N71" s="19"/>
      <c r="O71" s="20"/>
      <c r="P71" s="21"/>
      <c r="Q71" s="21"/>
      <c r="R71" s="21"/>
      <c r="S71" s="21"/>
      <c r="T71" s="21"/>
      <c r="U71" s="20"/>
      <c r="V71" s="22"/>
      <c r="W71" s="15"/>
      <c r="Z71" s="19"/>
      <c r="AA71" s="20"/>
      <c r="AB71" s="21"/>
      <c r="AC71" s="21"/>
      <c r="AD71" s="21"/>
      <c r="AE71" s="21"/>
      <c r="AF71" s="21"/>
      <c r="AG71" s="20"/>
      <c r="AH71" s="22"/>
      <c r="AI71" s="15"/>
    </row>
    <row r="72" spans="2:35">
      <c r="B72" s="19"/>
      <c r="C72" s="21"/>
      <c r="D72" s="21"/>
      <c r="E72" s="21"/>
      <c r="F72" s="21"/>
      <c r="G72" s="21"/>
      <c r="H72" s="21"/>
      <c r="I72" s="20"/>
      <c r="J72" s="23"/>
      <c r="K72" s="15"/>
      <c r="N72" s="19"/>
      <c r="O72" s="21"/>
      <c r="P72" s="21"/>
      <c r="Q72" s="21"/>
      <c r="R72" s="21"/>
      <c r="S72" s="21"/>
      <c r="T72" s="21"/>
      <c r="U72" s="20"/>
      <c r="V72" s="23"/>
      <c r="W72" s="15"/>
      <c r="Z72" s="19"/>
      <c r="AA72" s="21"/>
      <c r="AB72" s="21"/>
      <c r="AC72" s="21"/>
      <c r="AD72" s="21"/>
      <c r="AE72" s="21"/>
      <c r="AF72" s="21"/>
      <c r="AG72" s="20"/>
      <c r="AH72" s="23"/>
      <c r="AI72" s="15"/>
    </row>
    <row r="73" spans="2:35">
      <c r="B73" s="19"/>
      <c r="C73" s="21"/>
      <c r="D73" s="21"/>
      <c r="E73" s="21"/>
      <c r="F73" s="21"/>
      <c r="G73" s="21"/>
      <c r="H73" s="21"/>
      <c r="I73" s="21"/>
      <c r="J73" s="21"/>
      <c r="K73" s="15"/>
      <c r="N73" s="19"/>
      <c r="O73" s="21"/>
      <c r="P73" s="21"/>
      <c r="Q73" s="21"/>
      <c r="R73" s="21"/>
      <c r="S73" s="21"/>
      <c r="T73" s="21"/>
      <c r="U73" s="21"/>
      <c r="V73" s="21"/>
      <c r="W73" s="15"/>
      <c r="Z73" s="19"/>
      <c r="AA73" s="21"/>
      <c r="AB73" s="21"/>
      <c r="AC73" s="21"/>
      <c r="AD73" s="21"/>
      <c r="AE73" s="21"/>
      <c r="AF73" s="21"/>
      <c r="AG73" s="21"/>
      <c r="AH73" s="21"/>
      <c r="AI73" s="15"/>
    </row>
    <row r="74" spans="2:35" ht="15.75" thickBot="1">
      <c r="B74" s="19"/>
      <c r="C74" s="21"/>
      <c r="D74" s="21"/>
      <c r="E74" s="21"/>
      <c r="F74" s="21"/>
      <c r="G74" s="21"/>
      <c r="H74" s="21"/>
      <c r="I74" s="21"/>
      <c r="J74" s="21"/>
      <c r="K74" s="24"/>
      <c r="N74" s="19"/>
      <c r="O74" s="21"/>
      <c r="P74" s="21"/>
      <c r="Q74" s="21"/>
      <c r="R74" s="21"/>
      <c r="S74" s="21"/>
      <c r="T74" s="21"/>
      <c r="U74" s="21"/>
      <c r="V74" s="21"/>
      <c r="W74" s="24"/>
      <c r="Z74" s="19"/>
      <c r="AA74" s="21"/>
      <c r="AB74" s="21"/>
      <c r="AC74" s="21"/>
      <c r="AD74" s="21"/>
      <c r="AE74" s="21"/>
      <c r="AF74" s="21"/>
      <c r="AG74" s="21"/>
      <c r="AH74" s="21"/>
      <c r="AI74" s="24"/>
    </row>
    <row r="75" spans="2:35" ht="30.75" thickBot="1">
      <c r="B75" s="25" t="s">
        <v>83</v>
      </c>
      <c r="C75" s="26">
        <f ca="1">IFERROR(FORECAST(LOG10($B$76),OFFSET($B$55,MATCH($B$76,C$56:C$74,-1),0,2,1),LOG10(OFFSET(C$55,MATCH($B$76,C$56:C$74,-1),0,2,1))),"")</f>
        <v>6.9539063303883708</v>
      </c>
      <c r="D75" s="26">
        <f t="shared" ref="D75:J75" ca="1" si="3">IFERROR(FORECAST(LOG10($B$76),OFFSET($B$55,MATCH($B$76,D$56:D$74,-1),0,2,1),LOG10(OFFSET(D$55,MATCH($B$76,D$56:D$74,-1),0,2,1))),"")</f>
        <v>6.1217208616427241</v>
      </c>
      <c r="E75" s="26" t="str">
        <f t="shared" ca="1" si="3"/>
        <v/>
      </c>
      <c r="F75" s="26">
        <f t="shared" ca="1" si="3"/>
        <v>6.1147378657044289</v>
      </c>
      <c r="G75" s="26" t="str">
        <f t="shared" ca="1" si="3"/>
        <v/>
      </c>
      <c r="H75" s="26" t="str">
        <f t="shared" ca="1" si="3"/>
        <v/>
      </c>
      <c r="I75" s="26" t="str">
        <f t="shared" ca="1" si="3"/>
        <v/>
      </c>
      <c r="J75" s="26" t="str">
        <f t="shared" ca="1" si="3"/>
        <v/>
      </c>
      <c r="K75" s="27" t="str">
        <f ca="1">IFERROR(FORECAST(LOG10($B$76),OFFSET($B$55,MATCH($B$76,K$56:K$74,-1),0,2,1),LOG10(OFFSET(K$55,MATCH($B$76,K$56:K$74,-1),0,2,1))),"")</f>
        <v/>
      </c>
      <c r="N75" s="25" t="s">
        <v>83</v>
      </c>
      <c r="O75" s="26">
        <f ca="1">IFERROR(FORECAST(LOG10($N$76),OFFSET($N$55,MATCH($N$76,O$56:O$74,-1),0,2,1),LOG10(OFFSET(O$55,MATCH($N$76,O$56:O$74,-1),0,2,1))),"")</f>
        <v>4.83056482879556</v>
      </c>
      <c r="P75" s="26">
        <f t="shared" ref="P75:V75" ca="1" si="4">IFERROR(FORECAST(LOG10($N$76),OFFSET($N$55,MATCH($N$76,P$56:P$74,-1),0,2,1),LOG10(OFFSET(P$55,MATCH($N$76,P$56:P$74,-1),0,2,1))),"")</f>
        <v>3.319015449337845</v>
      </c>
      <c r="Q75" s="26" t="str">
        <f t="shared" ca="1" si="4"/>
        <v/>
      </c>
      <c r="R75" s="26">
        <f t="shared" ca="1" si="4"/>
        <v>4.1048677065853454</v>
      </c>
      <c r="S75" s="26" t="str">
        <f t="shared" ca="1" si="4"/>
        <v/>
      </c>
      <c r="T75" s="26" t="str">
        <f t="shared" ca="1" si="4"/>
        <v/>
      </c>
      <c r="U75" s="26" t="str">
        <f t="shared" ca="1" si="4"/>
        <v/>
      </c>
      <c r="V75" s="26" t="str">
        <f t="shared" ca="1" si="4"/>
        <v/>
      </c>
      <c r="W75" s="27" t="str">
        <f ca="1">IFERROR(FORECAST(LOG10($N$76),OFFSET($N$55,MATCH($N$76,W$56:W$74,-1),0,2,1),LOG10(OFFSET(W$55,MATCH($N$76,W$56:W$74,-1),0,2,1))),"")</f>
        <v/>
      </c>
      <c r="Z75" s="25" t="s">
        <v>83</v>
      </c>
      <c r="AA75" s="26">
        <f ca="1">IFERROR(FORECAST(LOG10($Z$76),OFFSET($Z$55,MATCH($Z$76,AA$56:AA$74,-1),0,2,1),LOG10(OFFSET(AA$55,MATCH($Z$76,AA$56:AA$74,-1),0,2,1))),"")</f>
        <v>2.9270231581911177</v>
      </c>
      <c r="AB75" s="26">
        <f t="shared" ref="AB75:AH75" ca="1" si="5">IFERROR(FORECAST(LOG10($Z$76),OFFSET($Z$55,MATCH($Z$76,AB$56:AB$74,-1),0,2,1),LOG10(OFFSET(AB$55,MATCH($Z$76,AB$56:AB$74,-1),0,2,1))),"")</f>
        <v>2.6249574671891578</v>
      </c>
      <c r="AC75" s="26" t="str">
        <f t="shared" ca="1" si="5"/>
        <v/>
      </c>
      <c r="AD75" s="26">
        <f t="shared" ca="1" si="5"/>
        <v>2.2727136059615924</v>
      </c>
      <c r="AE75" s="26" t="str">
        <f t="shared" ca="1" si="5"/>
        <v/>
      </c>
      <c r="AF75" s="26" t="str">
        <f t="shared" ca="1" si="5"/>
        <v/>
      </c>
      <c r="AG75" s="26" t="str">
        <f t="shared" ca="1" si="5"/>
        <v/>
      </c>
      <c r="AH75" s="26" t="str">
        <f t="shared" ca="1" si="5"/>
        <v/>
      </c>
      <c r="AI75" s="27" t="str">
        <f ca="1">IFERROR(FORECAST(LOG10($Z$76),OFFSET($Z$55,MATCH($Z$76,AI$56:AI$74,-1),0,2,1),LOG10(OFFSET(AI$55,MATCH($Z$76,AI$56:AI$74,-1),0,2,1))),"")</f>
        <v/>
      </c>
    </row>
    <row r="76" spans="2:35">
      <c r="B76" s="28">
        <v>0.01</v>
      </c>
      <c r="N76" s="28">
        <v>0.01</v>
      </c>
      <c r="Z76" s="28">
        <v>0.01</v>
      </c>
    </row>
    <row r="101" spans="1:35" ht="18.75">
      <c r="A101" s="38"/>
      <c r="B101" s="162" t="s">
        <v>110</v>
      </c>
      <c r="C101" s="162"/>
      <c r="D101" s="162"/>
      <c r="E101" s="162"/>
      <c r="F101" s="36"/>
      <c r="G101" s="36"/>
      <c r="H101" s="36"/>
      <c r="I101" s="36"/>
      <c r="J101" s="36"/>
      <c r="K101" s="36"/>
      <c r="L101" s="36"/>
    </row>
    <row r="103" spans="1:35" ht="15" customHeight="1">
      <c r="B103" s="157" t="s">
        <v>81</v>
      </c>
      <c r="C103" s="159" t="s">
        <v>116</v>
      </c>
      <c r="D103" s="160"/>
      <c r="E103" s="160"/>
      <c r="F103" s="160"/>
      <c r="G103" s="160"/>
      <c r="H103" s="160"/>
      <c r="I103" s="160"/>
      <c r="J103" s="160"/>
      <c r="K103" s="161"/>
      <c r="N103" s="157" t="s">
        <v>81</v>
      </c>
      <c r="O103" s="159" t="s">
        <v>117</v>
      </c>
      <c r="P103" s="160"/>
      <c r="Q103" s="160"/>
      <c r="R103" s="160"/>
      <c r="S103" s="160"/>
      <c r="T103" s="160"/>
      <c r="U103" s="160"/>
      <c r="V103" s="160"/>
      <c r="W103" s="161"/>
      <c r="Z103" s="157" t="s">
        <v>81</v>
      </c>
      <c r="AA103" s="159" t="s">
        <v>115</v>
      </c>
      <c r="AB103" s="160"/>
      <c r="AC103" s="160"/>
      <c r="AD103" s="160"/>
      <c r="AE103" s="160"/>
      <c r="AF103" s="160"/>
      <c r="AG103" s="160"/>
      <c r="AH103" s="160"/>
      <c r="AI103" s="161"/>
    </row>
    <row r="104" spans="1:35" ht="30">
      <c r="B104" s="158"/>
      <c r="C104" s="18" t="str">
        <f>Summary!$J$1</f>
        <v>Intel</v>
      </c>
      <c r="D104" s="18" t="str">
        <f>Summary!$M$1</f>
        <v>CATT</v>
      </c>
      <c r="E104" s="18" t="str">
        <f>Summary!$P$1</f>
        <v>LG</v>
      </c>
      <c r="F104" s="18" t="str">
        <f>Summary!$S$1</f>
        <v>QC</v>
      </c>
      <c r="G104" s="18" t="str">
        <f>Summary!$V$1</f>
        <v>ZTE</v>
      </c>
      <c r="H104" s="18" t="str">
        <f>Summary!$Y$1</f>
        <v>Company 6</v>
      </c>
      <c r="I104" s="18" t="str">
        <f>Summary!$AB$1</f>
        <v>Company 7</v>
      </c>
      <c r="J104" s="18" t="str">
        <f>Summary!$AE$1</f>
        <v>Company 8</v>
      </c>
      <c r="K104" s="18" t="str">
        <f>Summary!$AH$1</f>
        <v>Company 9</v>
      </c>
      <c r="N104" s="158"/>
      <c r="O104" s="18" t="str">
        <f>Summary!$J$1</f>
        <v>Intel</v>
      </c>
      <c r="P104" s="18" t="str">
        <f>Summary!$M$1</f>
        <v>CATT</v>
      </c>
      <c r="Q104" s="18" t="str">
        <f>Summary!$P$1</f>
        <v>LG</v>
      </c>
      <c r="R104" s="18" t="str">
        <f>Summary!$S$1</f>
        <v>QC</v>
      </c>
      <c r="S104" s="18" t="str">
        <f>Summary!$V$1</f>
        <v>ZTE</v>
      </c>
      <c r="T104" s="18" t="str">
        <f>Summary!$Y$1</f>
        <v>Company 6</v>
      </c>
      <c r="U104" s="18" t="str">
        <f>Summary!$AB$1</f>
        <v>Company 7</v>
      </c>
      <c r="V104" s="18" t="str">
        <f>Summary!$AE$1</f>
        <v>Company 8</v>
      </c>
      <c r="W104" s="18" t="str">
        <f>Summary!$AH$1</f>
        <v>Company 9</v>
      </c>
      <c r="Z104" s="158"/>
      <c r="AA104" s="18" t="str">
        <f>Summary!$J$1</f>
        <v>Intel</v>
      </c>
      <c r="AB104" s="18" t="str">
        <f>Summary!$M$1</f>
        <v>CATT</v>
      </c>
      <c r="AC104" s="18" t="str">
        <f>Summary!$P$1</f>
        <v>LG</v>
      </c>
      <c r="AD104" s="18" t="str">
        <f>Summary!$S$1</f>
        <v>QC</v>
      </c>
      <c r="AE104" s="18" t="str">
        <f>Summary!$V$1</f>
        <v>ZTE</v>
      </c>
      <c r="AF104" s="18" t="str">
        <f>Summary!$Y$1</f>
        <v>Company 6</v>
      </c>
      <c r="AG104" s="18" t="str">
        <f>Summary!$AB$1</f>
        <v>Company 7</v>
      </c>
      <c r="AH104" s="18" t="str">
        <f>Summary!$AE$1</f>
        <v>Company 8</v>
      </c>
      <c r="AI104" s="18" t="str">
        <f>Summary!$AH$1</f>
        <v>Company 9</v>
      </c>
    </row>
    <row r="105" spans="1:35">
      <c r="B105" s="19">
        <v>-8</v>
      </c>
      <c r="C105" s="20">
        <v>1</v>
      </c>
      <c r="D105" s="20"/>
      <c r="E105" s="21"/>
      <c r="F105" s="21"/>
      <c r="G105" s="21"/>
      <c r="H105" s="21"/>
      <c r="I105" s="20"/>
      <c r="J105" s="20"/>
      <c r="K105" s="15"/>
      <c r="N105" s="19">
        <v>-8</v>
      </c>
      <c r="O105" s="20">
        <v>1</v>
      </c>
      <c r="P105" s="20"/>
      <c r="Q105" s="21"/>
      <c r="R105" s="21"/>
      <c r="S105" s="21"/>
      <c r="T105" s="21"/>
      <c r="U105" s="20"/>
      <c r="V105" s="20"/>
      <c r="W105" s="15"/>
      <c r="Z105" s="19">
        <v>-8</v>
      </c>
      <c r="AA105" s="20">
        <v>0.9998999999999999</v>
      </c>
      <c r="AB105" s="20"/>
      <c r="AC105" s="21"/>
      <c r="AD105" s="21"/>
      <c r="AE105" s="21"/>
      <c r="AF105" s="21"/>
      <c r="AG105" s="20"/>
      <c r="AH105" s="20"/>
      <c r="AI105" s="15"/>
    </row>
    <row r="106" spans="1:35">
      <c r="B106" s="19">
        <v>-6</v>
      </c>
      <c r="C106" s="20">
        <v>1</v>
      </c>
      <c r="D106" s="20"/>
      <c r="E106" s="21"/>
      <c r="F106" s="21"/>
      <c r="G106" s="21"/>
      <c r="H106" s="21"/>
      <c r="I106" s="20"/>
      <c r="J106" s="20"/>
      <c r="K106" s="15"/>
      <c r="N106" s="19">
        <v>-6</v>
      </c>
      <c r="O106" s="20">
        <v>0.99980000000000002</v>
      </c>
      <c r="P106" s="20"/>
      <c r="Q106" s="21"/>
      <c r="R106" s="21"/>
      <c r="S106" s="21"/>
      <c r="T106" s="21"/>
      <c r="U106" s="20"/>
      <c r="V106" s="20"/>
      <c r="W106" s="15"/>
      <c r="Z106" s="19">
        <v>-6</v>
      </c>
      <c r="AA106" s="20">
        <v>0.99970000000000003</v>
      </c>
      <c r="AB106" s="20"/>
      <c r="AC106" s="21"/>
      <c r="AD106" s="21"/>
      <c r="AE106" s="21"/>
      <c r="AF106" s="21"/>
      <c r="AG106" s="20"/>
      <c r="AH106" s="20"/>
      <c r="AI106" s="15"/>
    </row>
    <row r="107" spans="1:35">
      <c r="B107" s="19">
        <v>-4</v>
      </c>
      <c r="C107" s="20">
        <v>0.99970000000000003</v>
      </c>
      <c r="D107" s="20"/>
      <c r="E107" s="88">
        <v>0.99985000000000002</v>
      </c>
      <c r="F107" s="21"/>
      <c r="G107" s="21"/>
      <c r="H107" s="21"/>
      <c r="I107" s="20"/>
      <c r="J107" s="20"/>
      <c r="K107" s="15"/>
      <c r="N107" s="19">
        <v>-4</v>
      </c>
      <c r="O107" s="20">
        <v>0.99729999999999963</v>
      </c>
      <c r="P107" s="20"/>
      <c r="Q107" s="89">
        <v>0.97634900000000002</v>
      </c>
      <c r="R107" s="21"/>
      <c r="S107" s="21"/>
      <c r="T107" s="21"/>
      <c r="U107" s="20"/>
      <c r="V107" s="20"/>
      <c r="W107" s="15"/>
      <c r="Z107" s="19">
        <v>-4</v>
      </c>
      <c r="AA107" s="20">
        <v>0.99569999999999947</v>
      </c>
      <c r="AB107" s="20"/>
      <c r="AC107" s="90">
        <v>0.97574899999999998</v>
      </c>
      <c r="AD107" s="21"/>
      <c r="AE107" s="21"/>
      <c r="AF107" s="21"/>
      <c r="AG107" s="20"/>
      <c r="AH107" s="20"/>
      <c r="AI107" s="15"/>
    </row>
    <row r="108" spans="1:35">
      <c r="B108" s="19">
        <v>-2</v>
      </c>
      <c r="C108" s="20">
        <v>0.99890000000000001</v>
      </c>
      <c r="D108" s="20"/>
      <c r="E108" s="88">
        <v>0.99795</v>
      </c>
      <c r="F108" s="21"/>
      <c r="G108" s="21"/>
      <c r="H108" s="21"/>
      <c r="I108" s="20"/>
      <c r="J108" s="20"/>
      <c r="K108" s="15"/>
      <c r="N108" s="19">
        <v>-2</v>
      </c>
      <c r="O108" s="20">
        <v>0.97099999999999964</v>
      </c>
      <c r="P108" s="20"/>
      <c r="Q108" s="89">
        <v>0.88769399999999998</v>
      </c>
      <c r="R108" s="21"/>
      <c r="S108" s="21"/>
      <c r="T108" s="21"/>
      <c r="U108" s="20"/>
      <c r="V108" s="20"/>
      <c r="W108" s="15"/>
      <c r="Z108" s="19">
        <v>-2</v>
      </c>
      <c r="AA108" s="20">
        <v>0.95020000000000016</v>
      </c>
      <c r="AB108" s="20"/>
      <c r="AC108" s="90">
        <v>0.87839400000000001</v>
      </c>
      <c r="AD108" s="21"/>
      <c r="AE108" s="21"/>
      <c r="AF108" s="21"/>
      <c r="AG108" s="20"/>
      <c r="AH108" s="20"/>
      <c r="AI108" s="15"/>
    </row>
    <row r="109" spans="1:35">
      <c r="B109" s="19">
        <v>0</v>
      </c>
      <c r="C109" s="20">
        <v>0.98649999999999993</v>
      </c>
      <c r="D109" s="69">
        <v>0.91459999999999997</v>
      </c>
      <c r="E109" s="88">
        <v>0.957148</v>
      </c>
      <c r="F109" s="21"/>
      <c r="G109" s="21"/>
      <c r="H109" s="21"/>
      <c r="I109" s="20"/>
      <c r="J109" s="20"/>
      <c r="K109" s="15"/>
      <c r="N109" s="19">
        <v>0</v>
      </c>
      <c r="O109" s="20">
        <v>0.8303999999999998</v>
      </c>
      <c r="P109" s="66">
        <v>0.44319999999999998</v>
      </c>
      <c r="Q109" s="89">
        <v>0.66038300000000005</v>
      </c>
      <c r="R109" s="21"/>
      <c r="S109" s="21"/>
      <c r="T109" s="21"/>
      <c r="U109" s="20"/>
      <c r="V109" s="20"/>
      <c r="W109" s="15"/>
      <c r="Z109" s="19">
        <v>0</v>
      </c>
      <c r="AA109" s="20">
        <v>0.75909999999999966</v>
      </c>
      <c r="AB109" s="69">
        <v>0.42499999999999999</v>
      </c>
      <c r="AC109" s="90">
        <v>0.63803200000000004</v>
      </c>
      <c r="AD109" s="21"/>
      <c r="AE109" s="21"/>
      <c r="AF109" s="21"/>
      <c r="AG109" s="20"/>
      <c r="AH109" s="20"/>
      <c r="AI109" s="15"/>
    </row>
    <row r="110" spans="1:35">
      <c r="B110" s="19">
        <v>2</v>
      </c>
      <c r="C110" s="20">
        <v>0.92570000000000008</v>
      </c>
      <c r="D110" s="69">
        <v>0.70520000000000005</v>
      </c>
      <c r="E110" s="88">
        <v>0.86559299999999995</v>
      </c>
      <c r="F110" s="21"/>
      <c r="G110" s="21"/>
      <c r="H110" s="21"/>
      <c r="I110" s="20"/>
      <c r="J110" s="20"/>
      <c r="K110" s="15"/>
      <c r="N110" s="19">
        <v>2</v>
      </c>
      <c r="O110" s="20">
        <v>0.53620000000000023</v>
      </c>
      <c r="P110" s="68">
        <v>0.1346</v>
      </c>
      <c r="Q110" s="89">
        <v>0.38496900000000001</v>
      </c>
      <c r="R110" s="21"/>
      <c r="S110" s="21"/>
      <c r="T110" s="21"/>
      <c r="U110" s="20"/>
      <c r="V110" s="20"/>
      <c r="W110" s="15"/>
      <c r="Z110" s="19">
        <v>2</v>
      </c>
      <c r="AA110" s="20">
        <v>0.4524999999999999</v>
      </c>
      <c r="AB110" s="69">
        <v>0.12659999999999999</v>
      </c>
      <c r="AC110" s="90">
        <v>0.34376699999999999</v>
      </c>
      <c r="AD110" s="21"/>
      <c r="AE110" s="21">
        <v>0.2757</v>
      </c>
      <c r="AF110" s="21"/>
      <c r="AG110" s="20"/>
      <c r="AH110" s="20"/>
      <c r="AI110" s="15"/>
    </row>
    <row r="111" spans="1:35">
      <c r="B111" s="19">
        <v>4</v>
      </c>
      <c r="C111" s="20">
        <v>0.74900000000000033</v>
      </c>
      <c r="D111" s="69">
        <v>0.43259999999999998</v>
      </c>
      <c r="E111" s="88">
        <v>0.58277900000000005</v>
      </c>
      <c r="F111" s="21"/>
      <c r="G111" s="21"/>
      <c r="H111" s="21"/>
      <c r="I111" s="20"/>
      <c r="J111" s="20"/>
      <c r="K111" s="15"/>
      <c r="N111" s="19">
        <v>4</v>
      </c>
      <c r="O111" s="20">
        <v>0.24510000000000004</v>
      </c>
      <c r="P111" s="68">
        <v>2.6200000000000001E-2</v>
      </c>
      <c r="Q111" s="89">
        <v>0.20276</v>
      </c>
      <c r="R111" s="21"/>
      <c r="S111" s="21">
        <v>0.1673</v>
      </c>
      <c r="T111" s="21"/>
      <c r="U111" s="20"/>
      <c r="V111" s="20"/>
      <c r="W111" s="15"/>
      <c r="Z111" s="19">
        <v>4</v>
      </c>
      <c r="AA111" s="20">
        <v>0.19089999999999996</v>
      </c>
      <c r="AB111" s="69">
        <v>2.3599999999999899E-2</v>
      </c>
      <c r="AC111" s="90">
        <v>0.15360799999999999</v>
      </c>
      <c r="AD111" s="21"/>
      <c r="AE111" s="21">
        <v>0.1113</v>
      </c>
      <c r="AF111" s="21"/>
      <c r="AG111" s="20"/>
      <c r="AH111" s="20"/>
      <c r="AI111" s="15"/>
    </row>
    <row r="112" spans="1:35">
      <c r="B112" s="19">
        <v>6</v>
      </c>
      <c r="C112" s="20">
        <v>0.45640000000000008</v>
      </c>
      <c r="D112" s="69">
        <v>0.22819999999999999</v>
      </c>
      <c r="E112" s="88">
        <v>0.29156500000000002</v>
      </c>
      <c r="F112" s="21"/>
      <c r="G112" s="21"/>
      <c r="H112" s="21"/>
      <c r="I112" s="20"/>
      <c r="J112" s="20"/>
      <c r="K112" s="15"/>
      <c r="N112" s="19">
        <v>6</v>
      </c>
      <c r="O112" s="20">
        <v>7.2599999999999956E-2</v>
      </c>
      <c r="P112" s="68">
        <v>2.2000000000000001E-3</v>
      </c>
      <c r="Q112" s="89">
        <v>7.2354000000000002E-2</v>
      </c>
      <c r="R112" s="21"/>
      <c r="S112" s="21">
        <v>5.3699999999999998E-2</v>
      </c>
      <c r="T112" s="21"/>
      <c r="U112" s="20"/>
      <c r="V112" s="20"/>
      <c r="W112" s="15"/>
      <c r="Z112" s="19">
        <v>6</v>
      </c>
      <c r="AA112" s="20">
        <v>4.849999999999996E-2</v>
      </c>
      <c r="AB112" s="69">
        <v>2E-3</v>
      </c>
      <c r="AC112" s="90">
        <v>3.9301999999999997E-2</v>
      </c>
      <c r="AD112" s="21"/>
      <c r="AE112" s="21">
        <v>2.4E-2</v>
      </c>
      <c r="AF112" s="21"/>
      <c r="AG112" s="20"/>
      <c r="AH112" s="20"/>
      <c r="AI112" s="15"/>
    </row>
    <row r="113" spans="2:35">
      <c r="B113" s="19">
        <v>8</v>
      </c>
      <c r="C113" s="20">
        <v>0.18899999999999997</v>
      </c>
      <c r="D113" s="69">
        <v>8.9800000000000005E-2</v>
      </c>
      <c r="E113" s="88">
        <v>9.1954999999999995E-2</v>
      </c>
      <c r="F113" s="21"/>
      <c r="G113" s="21">
        <v>0.16200000000000001</v>
      </c>
      <c r="H113" s="21"/>
      <c r="I113" s="20"/>
      <c r="J113" s="20"/>
      <c r="K113" s="15"/>
      <c r="N113" s="19">
        <v>8</v>
      </c>
      <c r="O113" s="20">
        <v>1.3300000000000005E-2</v>
      </c>
      <c r="P113" s="68">
        <v>2.0000000000000001E-4</v>
      </c>
      <c r="Q113" s="89">
        <v>1.5851000000000001E-2</v>
      </c>
      <c r="R113" s="21"/>
      <c r="S113" s="21">
        <v>7.6E-3</v>
      </c>
      <c r="T113" s="21"/>
      <c r="U113" s="20"/>
      <c r="V113" s="20"/>
      <c r="W113" s="15"/>
      <c r="Z113" s="19">
        <v>8</v>
      </c>
      <c r="AA113" s="20">
        <v>9.0000000000000028E-3</v>
      </c>
      <c r="AB113" s="69">
        <v>2.0000000000000001E-4</v>
      </c>
      <c r="AC113" s="90">
        <v>1.1901E-2</v>
      </c>
      <c r="AD113" s="21"/>
      <c r="AE113" s="21">
        <v>3.2000000000000002E-3</v>
      </c>
      <c r="AF113" s="21"/>
      <c r="AG113" s="20"/>
      <c r="AH113" s="20"/>
      <c r="AI113" s="15"/>
    </row>
    <row r="114" spans="2:35">
      <c r="B114" s="19">
        <v>10</v>
      </c>
      <c r="C114" s="20">
        <v>5.0899999999999966E-2</v>
      </c>
      <c r="D114" s="69">
        <v>2.8000000000000001E-2</v>
      </c>
      <c r="E114" s="88">
        <v>1.3101E-2</v>
      </c>
      <c r="F114" s="21"/>
      <c r="G114" s="21">
        <v>2.5399999999999999E-2</v>
      </c>
      <c r="H114" s="21"/>
      <c r="I114" s="20"/>
      <c r="J114" s="20"/>
      <c r="K114" s="15"/>
      <c r="N114" s="19">
        <v>10</v>
      </c>
      <c r="O114" s="20">
        <v>1.3999999999999998E-3</v>
      </c>
      <c r="P114" s="68">
        <v>0</v>
      </c>
      <c r="Q114" s="89">
        <v>2.4499999999999999E-3</v>
      </c>
      <c r="R114" s="21"/>
      <c r="S114" s="21"/>
      <c r="T114" s="21"/>
      <c r="U114" s="20"/>
      <c r="V114" s="20"/>
      <c r="W114" s="15"/>
      <c r="Z114" s="19">
        <v>10</v>
      </c>
      <c r="AA114" s="20">
        <v>8.0000000000000004E-4</v>
      </c>
      <c r="AB114" s="69">
        <v>0</v>
      </c>
      <c r="AC114" s="90">
        <v>2.3999999999999998E-3</v>
      </c>
      <c r="AD114" s="21"/>
      <c r="AE114" s="21"/>
      <c r="AF114" s="21"/>
      <c r="AG114" s="20"/>
      <c r="AH114" s="20"/>
      <c r="AI114" s="15"/>
    </row>
    <row r="115" spans="2:35">
      <c r="B115" s="19">
        <v>12</v>
      </c>
      <c r="C115" s="20">
        <v>8.5000000000000006E-3</v>
      </c>
      <c r="D115" s="69">
        <v>4.5999999999999904E-3</v>
      </c>
      <c r="E115" s="88">
        <v>1.1000000000000001E-3</v>
      </c>
      <c r="F115" s="21"/>
      <c r="G115" s="21">
        <v>3.3999999999999998E-3</v>
      </c>
      <c r="H115" s="21"/>
      <c r="I115" s="20"/>
      <c r="J115" s="20"/>
      <c r="K115" s="15"/>
      <c r="N115" s="19">
        <v>12</v>
      </c>
      <c r="O115" s="20"/>
      <c r="P115" s="68">
        <v>0</v>
      </c>
      <c r="Q115" s="89">
        <v>2.9999999999999997E-4</v>
      </c>
      <c r="R115" s="21"/>
      <c r="S115" s="21"/>
      <c r="T115" s="21"/>
      <c r="U115" s="20"/>
      <c r="V115" s="20"/>
      <c r="W115" s="15"/>
      <c r="Z115" s="19">
        <v>12</v>
      </c>
      <c r="AA115" s="20"/>
      <c r="AB115" s="69">
        <v>0</v>
      </c>
      <c r="AC115" s="90">
        <v>2.0000000000000001E-4</v>
      </c>
      <c r="AD115" s="21"/>
      <c r="AE115" s="21"/>
      <c r="AF115" s="21"/>
      <c r="AG115" s="20"/>
      <c r="AH115" s="20"/>
      <c r="AI115" s="15"/>
    </row>
    <row r="116" spans="2:35">
      <c r="B116" s="19">
        <v>14</v>
      </c>
      <c r="C116" s="20"/>
      <c r="D116" s="70">
        <v>4.0000000000000002E-4</v>
      </c>
      <c r="E116" s="21"/>
      <c r="F116" s="21"/>
      <c r="G116" s="21"/>
      <c r="H116" s="21"/>
      <c r="I116" s="20"/>
      <c r="J116" s="20"/>
      <c r="K116" s="15"/>
      <c r="N116" s="19"/>
      <c r="O116" s="20"/>
      <c r="P116" s="21"/>
      <c r="Q116" s="21"/>
      <c r="R116" s="21"/>
      <c r="S116" s="21"/>
      <c r="T116" s="21"/>
      <c r="U116" s="20"/>
      <c r="V116" s="20"/>
      <c r="W116" s="15"/>
      <c r="Z116" s="19"/>
      <c r="AA116" s="20"/>
      <c r="AB116" s="21"/>
      <c r="AC116" s="21"/>
      <c r="AD116" s="21"/>
      <c r="AE116" s="21"/>
      <c r="AF116" s="21"/>
      <c r="AG116" s="20"/>
      <c r="AH116" s="20"/>
      <c r="AI116" s="15"/>
    </row>
    <row r="117" spans="2:35">
      <c r="B117" s="19">
        <v>16</v>
      </c>
      <c r="C117" s="20"/>
      <c r="D117" s="70">
        <v>2.0000000000000001E-4</v>
      </c>
      <c r="E117" s="21"/>
      <c r="F117" s="21"/>
      <c r="G117" s="21"/>
      <c r="H117" s="21"/>
      <c r="I117" s="20"/>
      <c r="J117" s="20"/>
      <c r="K117" s="15"/>
      <c r="N117" s="19"/>
      <c r="O117" s="20"/>
      <c r="P117" s="21"/>
      <c r="Q117" s="21"/>
      <c r="R117" s="21"/>
      <c r="S117" s="21"/>
      <c r="T117" s="21"/>
      <c r="U117" s="20"/>
      <c r="V117" s="20"/>
      <c r="W117" s="15"/>
      <c r="Z117" s="19"/>
      <c r="AA117" s="20"/>
      <c r="AB117" s="21"/>
      <c r="AC117" s="21"/>
      <c r="AD117" s="21"/>
      <c r="AE117" s="21"/>
      <c r="AF117" s="21"/>
      <c r="AG117" s="20"/>
      <c r="AH117" s="20"/>
      <c r="AI117" s="15"/>
    </row>
    <row r="118" spans="2:35">
      <c r="B118" s="19"/>
      <c r="C118" s="20"/>
      <c r="D118" s="21"/>
      <c r="E118" s="21"/>
      <c r="F118" s="21"/>
      <c r="G118" s="21"/>
      <c r="H118" s="21"/>
      <c r="I118" s="20"/>
      <c r="J118" s="20"/>
      <c r="K118" s="15"/>
      <c r="N118" s="19"/>
      <c r="O118" s="20"/>
      <c r="P118" s="21"/>
      <c r="Q118" s="21"/>
      <c r="R118" s="21"/>
      <c r="S118" s="21"/>
      <c r="T118" s="21"/>
      <c r="U118" s="20"/>
      <c r="V118" s="20"/>
      <c r="W118" s="15"/>
      <c r="Z118" s="19"/>
      <c r="AA118" s="20"/>
      <c r="AB118" s="21"/>
      <c r="AC118" s="21"/>
      <c r="AD118" s="21"/>
      <c r="AE118" s="21"/>
      <c r="AF118" s="21"/>
      <c r="AG118" s="20"/>
      <c r="AH118" s="20"/>
      <c r="AI118" s="15"/>
    </row>
    <row r="119" spans="2:35">
      <c r="B119" s="19"/>
      <c r="C119" s="20"/>
      <c r="D119" s="21"/>
      <c r="E119" s="21"/>
      <c r="F119" s="21"/>
      <c r="G119" s="21"/>
      <c r="H119" s="21"/>
      <c r="I119" s="20"/>
      <c r="J119" s="20"/>
      <c r="K119" s="15"/>
      <c r="N119" s="19"/>
      <c r="O119" s="20"/>
      <c r="P119" s="21"/>
      <c r="Q119" s="21"/>
      <c r="R119" s="21"/>
      <c r="S119" s="21"/>
      <c r="T119" s="21"/>
      <c r="U119" s="20"/>
      <c r="V119" s="20"/>
      <c r="W119" s="15"/>
      <c r="Z119" s="19"/>
      <c r="AA119" s="20"/>
      <c r="AB119" s="21"/>
      <c r="AC119" s="21"/>
      <c r="AD119" s="21"/>
      <c r="AE119" s="21"/>
      <c r="AF119" s="21"/>
      <c r="AG119" s="20"/>
      <c r="AH119" s="20"/>
      <c r="AI119" s="15"/>
    </row>
    <row r="120" spans="2:35">
      <c r="B120" s="19"/>
      <c r="C120" s="20"/>
      <c r="D120" s="21"/>
      <c r="E120" s="21"/>
      <c r="F120" s="21"/>
      <c r="G120" s="21"/>
      <c r="H120" s="21"/>
      <c r="I120" s="20"/>
      <c r="J120" s="22"/>
      <c r="K120" s="15"/>
      <c r="N120" s="19"/>
      <c r="O120" s="20"/>
      <c r="P120" s="21"/>
      <c r="Q120" s="21"/>
      <c r="R120" s="21"/>
      <c r="S120" s="21"/>
      <c r="T120" s="21"/>
      <c r="U120" s="20"/>
      <c r="V120" s="22"/>
      <c r="W120" s="15"/>
      <c r="Z120" s="19"/>
      <c r="AA120" s="20"/>
      <c r="AB120" s="21"/>
      <c r="AC120" s="21"/>
      <c r="AD120" s="21"/>
      <c r="AE120" s="21"/>
      <c r="AF120" s="21"/>
      <c r="AG120" s="20"/>
      <c r="AH120" s="22"/>
      <c r="AI120" s="15"/>
    </row>
    <row r="121" spans="2:35">
      <c r="B121" s="19"/>
      <c r="C121" s="21"/>
      <c r="D121" s="21"/>
      <c r="E121" s="21"/>
      <c r="F121" s="21"/>
      <c r="G121" s="21"/>
      <c r="H121" s="21"/>
      <c r="I121" s="20"/>
      <c r="J121" s="23"/>
      <c r="K121" s="15"/>
      <c r="N121" s="19"/>
      <c r="O121" s="21"/>
      <c r="P121" s="21"/>
      <c r="Q121" s="21"/>
      <c r="R121" s="21"/>
      <c r="S121" s="21"/>
      <c r="T121" s="21"/>
      <c r="U121" s="20"/>
      <c r="V121" s="23"/>
      <c r="W121" s="15"/>
      <c r="Z121" s="19"/>
      <c r="AA121" s="21"/>
      <c r="AB121" s="21"/>
      <c r="AC121" s="21"/>
      <c r="AD121" s="21"/>
      <c r="AE121" s="21"/>
      <c r="AF121" s="21"/>
      <c r="AG121" s="20"/>
      <c r="AH121" s="23"/>
      <c r="AI121" s="15"/>
    </row>
    <row r="122" spans="2:35">
      <c r="B122" s="19"/>
      <c r="C122" s="21"/>
      <c r="D122" s="21"/>
      <c r="E122" s="21"/>
      <c r="F122" s="21"/>
      <c r="G122" s="21"/>
      <c r="H122" s="21"/>
      <c r="I122" s="21"/>
      <c r="J122" s="21"/>
      <c r="K122" s="15"/>
      <c r="N122" s="19"/>
      <c r="O122" s="21"/>
      <c r="P122" s="21"/>
      <c r="Q122" s="21"/>
      <c r="R122" s="21"/>
      <c r="S122" s="21"/>
      <c r="T122" s="21"/>
      <c r="U122" s="21"/>
      <c r="V122" s="21"/>
      <c r="W122" s="15"/>
      <c r="Z122" s="19"/>
      <c r="AA122" s="21"/>
      <c r="AB122" s="21"/>
      <c r="AC122" s="21"/>
      <c r="AD122" s="21"/>
      <c r="AE122" s="21"/>
      <c r="AF122" s="21"/>
      <c r="AG122" s="21"/>
      <c r="AH122" s="21"/>
      <c r="AI122" s="15"/>
    </row>
    <row r="123" spans="2:35" ht="15.75" thickBot="1">
      <c r="B123" s="19"/>
      <c r="C123" s="21"/>
      <c r="D123" s="21"/>
      <c r="E123" s="21"/>
      <c r="F123" s="21"/>
      <c r="G123" s="21"/>
      <c r="H123" s="21"/>
      <c r="I123" s="21"/>
      <c r="J123" s="21"/>
      <c r="K123" s="24"/>
      <c r="N123" s="19"/>
      <c r="O123" s="21"/>
      <c r="P123" s="21"/>
      <c r="Q123" s="21"/>
      <c r="R123" s="21"/>
      <c r="S123" s="21"/>
      <c r="T123" s="21"/>
      <c r="U123" s="21"/>
      <c r="V123" s="21"/>
      <c r="W123" s="24"/>
      <c r="Z123" s="19"/>
      <c r="AA123" s="21"/>
      <c r="AB123" s="21"/>
      <c r="AC123" s="21"/>
      <c r="AD123" s="21"/>
      <c r="AE123" s="21"/>
      <c r="AF123" s="21"/>
      <c r="AG123" s="21"/>
      <c r="AH123" s="21"/>
      <c r="AI123" s="24"/>
    </row>
    <row r="124" spans="2:35" ht="30.75" thickBot="1">
      <c r="B124" s="25" t="s">
        <v>83</v>
      </c>
      <c r="C124" s="26">
        <f ca="1">IFERROR(FORECAST(LOG10($B$125),OFFSET($B$104,MATCH($B$125,C$105:C$123,-1),0,2,1),LOG10(OFFSET(C$104,MATCH($B$125,C$105:C$123,-1),0,2,1))),"")</f>
        <v>11.818393984027205</v>
      </c>
      <c r="D124" s="26">
        <f t="shared" ref="D124:J124" ca="1" si="6">IFERROR(FORECAST(LOG10($B$125),OFFSET($B$104,MATCH($B$125,D$105:D$123,-1),0,2,1),LOG10(OFFSET(D$104,MATCH($B$125,D$105:D$123,-1),0,2,1))),"")</f>
        <v>11.140127275683184</v>
      </c>
      <c r="E124" s="26">
        <f t="shared" ca="1" si="6"/>
        <v>10.218055886812387</v>
      </c>
      <c r="F124" s="26" t="str">
        <f t="shared" ca="1" si="6"/>
        <v/>
      </c>
      <c r="G124" s="26">
        <f t="shared" ca="1" si="6"/>
        <v>10.927077327142872</v>
      </c>
      <c r="H124" s="26" t="str">
        <f t="shared" ca="1" si="6"/>
        <v/>
      </c>
      <c r="I124" s="26" t="str">
        <f t="shared" ca="1" si="6"/>
        <v/>
      </c>
      <c r="J124" s="26" t="str">
        <f t="shared" ca="1" si="6"/>
        <v/>
      </c>
      <c r="K124" s="27" t="str">
        <f ca="1">IFERROR(FORECAST(LOG10($B$125),OFFSET($B$104,MATCH($B$125,K$105:K$123,-1),0,2,1),LOG10(OFFSET(K$104,MATCH($B$125,K$105:K$123,-1),0,2,1))),"")</f>
        <v/>
      </c>
      <c r="N124" s="25" t="s">
        <v>83</v>
      </c>
      <c r="O124" s="26">
        <f ca="1">IFERROR(FORECAST(LOG10($N$125),OFFSET($N$104,MATCH($N$125,O$105:O$123,-1),0,2,1),LOG10(OFFSET(O$104,MATCH($N$125,O$105:O$123,-1),0,2,1))),"")</f>
        <v>8.2533469383313012</v>
      </c>
      <c r="P124" s="26">
        <f t="shared" ref="P124:V124" ca="1" si="7">IFERROR(FORECAST(LOG10($N$125),OFFSET($N$104,MATCH($N$125,P$105:P$123,-1),0,2,1),LOG10(OFFSET(P$104,MATCH($N$125,P$105:P$123,-1),0,2,1))),"")</f>
        <v>4.7775994191878244</v>
      </c>
      <c r="Q124" s="26">
        <f t="shared" ca="1" si="7"/>
        <v>8.4934245643242754</v>
      </c>
      <c r="R124" s="26" t="str">
        <f t="shared" ca="1" si="7"/>
        <v/>
      </c>
      <c r="S124" s="26">
        <f t="shared" ca="1" si="7"/>
        <v>7.7192842093541616</v>
      </c>
      <c r="T124" s="26" t="str">
        <f t="shared" ca="1" si="7"/>
        <v/>
      </c>
      <c r="U124" s="26" t="str">
        <f t="shared" ca="1" si="7"/>
        <v/>
      </c>
      <c r="V124" s="26" t="str">
        <f t="shared" ca="1" si="7"/>
        <v/>
      </c>
      <c r="W124" s="27" t="str">
        <f ca="1">IFERROR(FORECAST(LOG10($N$125),OFFSET($N$104,MATCH($N$125,W$105:W$123,-1),0,2,1),LOG10(OFFSET(W$104,MATCH($N$125,W$105:W$123,-1),0,2,1))),"")</f>
        <v/>
      </c>
      <c r="Z124" s="25" t="s">
        <v>83</v>
      </c>
      <c r="AA124" s="26">
        <f ca="1">IFERROR(FORECAST(LOG10($Z$125),OFFSET($Z$104,MATCH($Z$125,AA$105:AA$123,-1),0,2,1),LOG10(OFFSET(AA$104,MATCH($Z$125,AA$105:AA$123,-1),0,2,1))),"")</f>
        <v>7.8748939472894985</v>
      </c>
      <c r="AB124" s="26">
        <f t="shared" ref="AB124:AH124" ca="1" si="8">IFERROR(FORECAST(LOG10($Z$125),OFFSET($Z$104,MATCH($Z$125,AB$105:AB$123,-1),0,2,1),LOG10(OFFSET(AB$104,MATCH($Z$125,AB$105:AB$123,-1),0,2,1))),"")</f>
        <v>4.6958079348814046</v>
      </c>
      <c r="AC124" s="26">
        <f t="shared" ca="1" si="8"/>
        <v>8.2173899207600343</v>
      </c>
      <c r="AD124" s="26" t="str">
        <f t="shared" ca="1" si="8"/>
        <v/>
      </c>
      <c r="AE124" s="26">
        <f t="shared" ca="1" si="8"/>
        <v>6.8689934239299388</v>
      </c>
      <c r="AF124" s="26" t="str">
        <f t="shared" ca="1" si="8"/>
        <v/>
      </c>
      <c r="AG124" s="26" t="str">
        <f t="shared" ca="1" si="8"/>
        <v/>
      </c>
      <c r="AH124" s="26" t="str">
        <f t="shared" ca="1" si="8"/>
        <v/>
      </c>
      <c r="AI124" s="27" t="str">
        <f ca="1">IFERROR(FORECAST(LOG10($Z$125),OFFSET($Z$104,MATCH($Z$125,AI$105:AI$123,-1),0,2,1),LOG10(OFFSET(AI$104,MATCH($Z$125,AI$105:AI$123,-1),0,2,1))),"")</f>
        <v/>
      </c>
    </row>
    <row r="125" spans="2:35">
      <c r="B125" s="28">
        <v>0.01</v>
      </c>
      <c r="N125" s="28">
        <v>0.01</v>
      </c>
      <c r="Z125" s="28">
        <v>0.01</v>
      </c>
    </row>
    <row r="150" spans="1:35" ht="18.75">
      <c r="A150" s="38"/>
      <c r="B150" s="162" t="s">
        <v>109</v>
      </c>
      <c r="C150" s="162"/>
      <c r="D150" s="162"/>
      <c r="E150" s="162"/>
      <c r="F150" s="36"/>
      <c r="G150" s="36"/>
      <c r="H150" s="36"/>
      <c r="I150" s="36"/>
      <c r="J150" s="36"/>
      <c r="K150" s="36"/>
      <c r="L150" s="36"/>
    </row>
    <row r="152" spans="1:35" ht="15" customHeight="1">
      <c r="B152" s="157" t="s">
        <v>81</v>
      </c>
      <c r="C152" s="159" t="s">
        <v>116</v>
      </c>
      <c r="D152" s="160"/>
      <c r="E152" s="160"/>
      <c r="F152" s="160"/>
      <c r="G152" s="160"/>
      <c r="H152" s="160"/>
      <c r="I152" s="160"/>
      <c r="J152" s="160"/>
      <c r="K152" s="161"/>
      <c r="N152" s="157" t="s">
        <v>81</v>
      </c>
      <c r="O152" s="159" t="s">
        <v>117</v>
      </c>
      <c r="P152" s="160"/>
      <c r="Q152" s="160"/>
      <c r="R152" s="160"/>
      <c r="S152" s="160"/>
      <c r="T152" s="160"/>
      <c r="U152" s="160"/>
      <c r="V152" s="160"/>
      <c r="W152" s="161"/>
      <c r="Z152" s="157" t="s">
        <v>81</v>
      </c>
      <c r="AA152" s="159" t="s">
        <v>115</v>
      </c>
      <c r="AB152" s="160"/>
      <c r="AC152" s="160"/>
      <c r="AD152" s="160"/>
      <c r="AE152" s="160"/>
      <c r="AF152" s="160"/>
      <c r="AG152" s="160"/>
      <c r="AH152" s="160"/>
      <c r="AI152" s="161"/>
    </row>
    <row r="153" spans="1:35" ht="30">
      <c r="B153" s="158"/>
      <c r="C153" s="18" t="str">
        <f>Summary!$J$1</f>
        <v>Intel</v>
      </c>
      <c r="D153" s="18" t="str">
        <f>Summary!$M$1</f>
        <v>CATT</v>
      </c>
      <c r="E153" s="18" t="str">
        <f>Summary!$P$1</f>
        <v>LG</v>
      </c>
      <c r="F153" s="18" t="str">
        <f>Summary!$S$1</f>
        <v>QC</v>
      </c>
      <c r="G153" s="18" t="str">
        <f>Summary!$V$1</f>
        <v>ZTE</v>
      </c>
      <c r="H153" s="18" t="str">
        <f>Summary!$Y$1</f>
        <v>Company 6</v>
      </c>
      <c r="I153" s="18" t="str">
        <f>Summary!$AB$1</f>
        <v>Company 7</v>
      </c>
      <c r="J153" s="18" t="str">
        <f>Summary!$AE$1</f>
        <v>Company 8</v>
      </c>
      <c r="K153" s="18" t="str">
        <f>Summary!$AH$1</f>
        <v>Company 9</v>
      </c>
      <c r="N153" s="158"/>
      <c r="O153" s="18" t="str">
        <f>Summary!$J$1</f>
        <v>Intel</v>
      </c>
      <c r="P153" s="18" t="str">
        <f>Summary!$M$1</f>
        <v>CATT</v>
      </c>
      <c r="Q153" s="18" t="str">
        <f>Summary!$P$1</f>
        <v>LG</v>
      </c>
      <c r="R153" s="18" t="str">
        <f>Summary!$S$1</f>
        <v>QC</v>
      </c>
      <c r="S153" s="18" t="str">
        <f>Summary!$V$1</f>
        <v>ZTE</v>
      </c>
      <c r="T153" s="18" t="str">
        <f>Summary!$Y$1</f>
        <v>Company 6</v>
      </c>
      <c r="U153" s="18" t="str">
        <f>Summary!$AB$1</f>
        <v>Company 7</v>
      </c>
      <c r="V153" s="18" t="str">
        <f>Summary!$AE$1</f>
        <v>Company 8</v>
      </c>
      <c r="W153" s="18" t="str">
        <f>Summary!$AH$1</f>
        <v>Company 9</v>
      </c>
      <c r="Z153" s="158"/>
      <c r="AA153" s="18" t="str">
        <f>Summary!$J$1</f>
        <v>Intel</v>
      </c>
      <c r="AB153" s="18" t="str">
        <f>Summary!$M$1</f>
        <v>CATT</v>
      </c>
      <c r="AC153" s="18" t="str">
        <f>Summary!$P$1</f>
        <v>LG</v>
      </c>
      <c r="AD153" s="18" t="str">
        <f>Summary!$S$1</f>
        <v>QC</v>
      </c>
      <c r="AE153" s="18" t="str">
        <f>Summary!$V$1</f>
        <v>ZTE</v>
      </c>
      <c r="AF153" s="18" t="str">
        <f>Summary!$Y$1</f>
        <v>Company 6</v>
      </c>
      <c r="AG153" s="18" t="str">
        <f>Summary!$AB$1</f>
        <v>Company 7</v>
      </c>
      <c r="AH153" s="18" t="str">
        <f>Summary!$AE$1</f>
        <v>Company 8</v>
      </c>
      <c r="AI153" s="18" t="str">
        <f>Summary!$AH$1</f>
        <v>Company 9</v>
      </c>
    </row>
    <row r="154" spans="1:35">
      <c r="B154" s="19">
        <v>-8</v>
      </c>
      <c r="C154" s="20">
        <v>0.9998999999999999</v>
      </c>
      <c r="D154" s="20"/>
      <c r="E154" s="21"/>
      <c r="F154" s="21"/>
      <c r="G154" s="21"/>
      <c r="H154" s="21"/>
      <c r="I154" s="20"/>
      <c r="J154" s="20"/>
      <c r="K154" s="15"/>
      <c r="N154" s="19">
        <v>-8</v>
      </c>
      <c r="O154" s="20">
        <v>0.99980000000000002</v>
      </c>
      <c r="P154" s="20"/>
      <c r="Q154" s="21"/>
      <c r="R154" s="21"/>
      <c r="S154" s="21"/>
      <c r="T154" s="21"/>
      <c r="U154" s="20"/>
      <c r="V154" s="20"/>
      <c r="W154" s="15"/>
      <c r="Z154" s="19">
        <v>-8</v>
      </c>
      <c r="AA154" s="20">
        <v>0.99959999999999993</v>
      </c>
      <c r="AB154" s="20"/>
      <c r="AC154" s="21"/>
      <c r="AD154" s="21"/>
      <c r="AE154" s="21"/>
      <c r="AF154" s="21"/>
      <c r="AG154" s="20"/>
      <c r="AH154" s="20"/>
      <c r="AI154" s="15"/>
    </row>
    <row r="155" spans="1:35">
      <c r="B155" s="19">
        <v>-6</v>
      </c>
      <c r="C155" s="20">
        <v>0.99919999999999987</v>
      </c>
      <c r="D155" s="20"/>
      <c r="E155" s="21"/>
      <c r="F155" s="21"/>
      <c r="G155" s="21"/>
      <c r="H155" s="21"/>
      <c r="I155" s="20"/>
      <c r="J155" s="20"/>
      <c r="K155" s="15"/>
      <c r="N155" s="19">
        <v>-6</v>
      </c>
      <c r="O155" s="20">
        <v>0.99559999999999971</v>
      </c>
      <c r="P155" s="20"/>
      <c r="Q155" s="21"/>
      <c r="R155" s="21"/>
      <c r="S155" s="21"/>
      <c r="T155" s="21"/>
      <c r="U155" s="20"/>
      <c r="V155" s="20"/>
      <c r="W155" s="15"/>
      <c r="Z155" s="19">
        <v>-6</v>
      </c>
      <c r="AA155" s="20">
        <v>0.99389999999999967</v>
      </c>
      <c r="AB155" s="20"/>
      <c r="AC155" s="21"/>
      <c r="AD155" s="21"/>
      <c r="AE155" s="21"/>
      <c r="AF155" s="21"/>
      <c r="AG155" s="20"/>
      <c r="AH155" s="20"/>
      <c r="AI155" s="15"/>
    </row>
    <row r="156" spans="1:35">
      <c r="B156" s="19">
        <v>-4</v>
      </c>
      <c r="C156" s="20">
        <v>0.99139999999999961</v>
      </c>
      <c r="D156" s="20"/>
      <c r="E156" s="21"/>
      <c r="F156" s="21"/>
      <c r="G156" s="21"/>
      <c r="H156" s="21"/>
      <c r="I156" s="20"/>
      <c r="J156" s="20"/>
      <c r="K156" s="15"/>
      <c r="N156" s="19">
        <v>-4</v>
      </c>
      <c r="O156" s="20">
        <v>0.95219999999999994</v>
      </c>
      <c r="P156" s="20"/>
      <c r="Q156" s="21"/>
      <c r="R156" s="21"/>
      <c r="S156" s="21"/>
      <c r="T156" s="21"/>
      <c r="U156" s="20"/>
      <c r="V156" s="20"/>
      <c r="W156" s="15"/>
      <c r="Z156" s="19">
        <v>-4</v>
      </c>
      <c r="AA156" s="20">
        <v>0.92869999999999964</v>
      </c>
      <c r="AB156" s="20"/>
      <c r="AC156" s="21"/>
      <c r="AD156" s="21"/>
      <c r="AE156" s="21"/>
      <c r="AF156" s="21"/>
      <c r="AG156" s="20"/>
      <c r="AH156" s="20"/>
      <c r="AI156" s="15"/>
    </row>
    <row r="157" spans="1:35">
      <c r="B157" s="19">
        <v>-2</v>
      </c>
      <c r="C157" s="20">
        <v>0.92369999999999963</v>
      </c>
      <c r="D157" s="20"/>
      <c r="E157" s="21"/>
      <c r="F157" s="21"/>
      <c r="G157" s="21"/>
      <c r="H157" s="21"/>
      <c r="I157" s="20"/>
      <c r="J157" s="20"/>
      <c r="K157" s="15"/>
      <c r="N157" s="19">
        <v>-2</v>
      </c>
      <c r="O157" s="20">
        <v>0.72660000000000025</v>
      </c>
      <c r="P157" s="20"/>
      <c r="Q157" s="21"/>
      <c r="R157" s="21"/>
      <c r="S157" s="21"/>
      <c r="T157" s="21"/>
      <c r="U157" s="20"/>
      <c r="V157" s="20"/>
      <c r="W157" s="15"/>
      <c r="Z157" s="19">
        <v>-2</v>
      </c>
      <c r="AA157" s="20">
        <v>0.65929999999999955</v>
      </c>
      <c r="AB157" s="20"/>
      <c r="AC157" s="21"/>
      <c r="AD157" s="21"/>
      <c r="AE157" s="21"/>
      <c r="AF157" s="21"/>
      <c r="AG157" s="20"/>
      <c r="AH157" s="20"/>
      <c r="AI157" s="15"/>
    </row>
    <row r="158" spans="1:35">
      <c r="B158" s="19">
        <v>0</v>
      </c>
      <c r="C158" s="20">
        <v>0.69699999999999984</v>
      </c>
      <c r="D158" s="69">
        <v>0.45240000000000002</v>
      </c>
      <c r="E158" s="21"/>
      <c r="F158" s="21"/>
      <c r="G158" s="21"/>
      <c r="H158" s="21"/>
      <c r="I158" s="20"/>
      <c r="J158" s="20"/>
      <c r="K158" s="15"/>
      <c r="N158" s="19">
        <v>0</v>
      </c>
      <c r="O158" s="20">
        <v>0.3665000000000001</v>
      </c>
      <c r="P158" s="66">
        <v>0.18779999999999999</v>
      </c>
      <c r="Q158" s="21"/>
      <c r="R158" s="21"/>
      <c r="S158" s="21"/>
      <c r="T158" s="21"/>
      <c r="U158" s="20"/>
      <c r="V158" s="20"/>
      <c r="W158" s="15"/>
      <c r="Z158" s="19">
        <v>0</v>
      </c>
      <c r="AA158" s="20">
        <v>0.30559999999999993</v>
      </c>
      <c r="AB158" s="69">
        <v>0.1686</v>
      </c>
      <c r="AC158" s="21"/>
      <c r="AD158" s="21"/>
      <c r="AE158" s="21"/>
      <c r="AF158" s="21"/>
      <c r="AG158" s="20"/>
      <c r="AH158" s="20"/>
      <c r="AI158" s="15"/>
    </row>
    <row r="159" spans="1:35">
      <c r="B159" s="19">
        <v>2</v>
      </c>
      <c r="C159" s="20">
        <v>0.3611000000000002</v>
      </c>
      <c r="D159" s="69">
        <v>0.20319999999999999</v>
      </c>
      <c r="E159" s="21"/>
      <c r="F159" s="21"/>
      <c r="G159" s="21"/>
      <c r="H159" s="21"/>
      <c r="I159" s="20"/>
      <c r="J159" s="20"/>
      <c r="K159" s="15"/>
      <c r="N159" s="19">
        <v>2</v>
      </c>
      <c r="O159" s="20">
        <v>0.10749999999999994</v>
      </c>
      <c r="P159" s="68">
        <v>3.2399999999999901E-2</v>
      </c>
      <c r="Q159" s="21"/>
      <c r="R159" s="21"/>
      <c r="S159" s="21"/>
      <c r="T159" s="21"/>
      <c r="U159" s="20"/>
      <c r="V159" s="20"/>
      <c r="W159" s="15"/>
      <c r="Z159" s="19">
        <v>2</v>
      </c>
      <c r="AA159" s="20">
        <v>8.219999999999994E-2</v>
      </c>
      <c r="AB159" s="69">
        <v>3.04E-2</v>
      </c>
      <c r="AC159" s="21"/>
      <c r="AD159" s="21"/>
      <c r="AE159" s="21"/>
      <c r="AF159" s="21"/>
      <c r="AG159" s="20"/>
      <c r="AH159" s="20"/>
      <c r="AI159" s="15"/>
    </row>
    <row r="160" spans="1:35">
      <c r="B160" s="19">
        <v>4</v>
      </c>
      <c r="C160" s="20">
        <v>0.11619999999999994</v>
      </c>
      <c r="D160" s="69">
        <v>6.1199999999999997E-2</v>
      </c>
      <c r="E160" s="21"/>
      <c r="F160" s="21"/>
      <c r="G160" s="21"/>
      <c r="H160" s="21"/>
      <c r="I160" s="20"/>
      <c r="J160" s="20"/>
      <c r="K160" s="15"/>
      <c r="N160" s="19">
        <v>4</v>
      </c>
      <c r="O160" s="20">
        <v>1.8200000000000008E-2</v>
      </c>
      <c r="P160" s="68">
        <v>4.5999999999999904E-3</v>
      </c>
      <c r="Q160" s="21"/>
      <c r="R160" s="21"/>
      <c r="S160" s="21"/>
      <c r="T160" s="21"/>
      <c r="U160" s="20"/>
      <c r="V160" s="20"/>
      <c r="W160" s="15"/>
      <c r="Z160" s="19">
        <v>4</v>
      </c>
      <c r="AA160" s="20">
        <v>1.2100000000000001E-2</v>
      </c>
      <c r="AB160" s="69">
        <v>3.3999999999999998E-3</v>
      </c>
      <c r="AC160" s="21"/>
      <c r="AD160" s="21"/>
      <c r="AE160" s="21"/>
      <c r="AF160" s="21"/>
      <c r="AG160" s="20"/>
      <c r="AH160" s="20"/>
      <c r="AI160" s="15"/>
    </row>
    <row r="161" spans="2:35">
      <c r="B161" s="19">
        <v>6</v>
      </c>
      <c r="C161" s="20">
        <v>2.250000000000001E-2</v>
      </c>
      <c r="D161" s="69">
        <v>1.32E-2</v>
      </c>
      <c r="E161" s="21"/>
      <c r="F161" s="21"/>
      <c r="G161" s="21"/>
      <c r="H161" s="21"/>
      <c r="I161" s="20"/>
      <c r="J161" s="20"/>
      <c r="K161" s="15"/>
      <c r="N161" s="19">
        <v>6</v>
      </c>
      <c r="O161" s="20">
        <v>1.1999999999999999E-3</v>
      </c>
      <c r="P161" s="68">
        <v>2.0000000000000001E-4</v>
      </c>
      <c r="Q161" s="21"/>
      <c r="R161" s="21"/>
      <c r="S161" s="21"/>
      <c r="T161" s="21"/>
      <c r="U161" s="20"/>
      <c r="V161" s="20"/>
      <c r="W161" s="15"/>
      <c r="Z161" s="19">
        <v>6</v>
      </c>
      <c r="AA161" s="20">
        <v>1E-3</v>
      </c>
      <c r="AB161" s="69">
        <v>2.0000000000000001E-4</v>
      </c>
      <c r="AC161" s="21"/>
      <c r="AD161" s="21"/>
      <c r="AE161" s="21"/>
      <c r="AF161" s="21"/>
      <c r="AG161" s="20"/>
      <c r="AH161" s="20"/>
      <c r="AI161" s="15"/>
    </row>
    <row r="162" spans="2:35">
      <c r="B162" s="19">
        <v>8</v>
      </c>
      <c r="C162" s="20">
        <v>2.3E-3</v>
      </c>
      <c r="D162" s="69">
        <v>1.6000000000000001E-3</v>
      </c>
      <c r="E162" s="21"/>
      <c r="F162" s="21"/>
      <c r="G162" s="21"/>
      <c r="H162" s="21"/>
      <c r="I162" s="20"/>
      <c r="J162" s="20"/>
      <c r="K162" s="15"/>
      <c r="N162" s="19">
        <v>8</v>
      </c>
      <c r="O162" s="20"/>
      <c r="P162" s="68">
        <v>0</v>
      </c>
      <c r="Q162" s="21"/>
      <c r="R162" s="21"/>
      <c r="S162" s="21"/>
      <c r="T162" s="21"/>
      <c r="U162" s="20"/>
      <c r="V162" s="20"/>
      <c r="W162" s="15"/>
      <c r="Z162" s="19">
        <v>8</v>
      </c>
      <c r="AA162" s="20"/>
      <c r="AB162" s="69">
        <v>0</v>
      </c>
      <c r="AC162" s="21"/>
      <c r="AD162" s="21"/>
      <c r="AE162" s="21"/>
      <c r="AF162" s="21"/>
      <c r="AG162" s="20"/>
      <c r="AH162" s="20"/>
      <c r="AI162" s="15"/>
    </row>
    <row r="163" spans="2:35">
      <c r="B163" s="19">
        <v>10</v>
      </c>
      <c r="C163" s="20"/>
      <c r="D163" s="69">
        <v>2.0000000000000001E-4</v>
      </c>
      <c r="E163" s="21"/>
      <c r="F163" s="21"/>
      <c r="G163" s="21"/>
      <c r="H163" s="21"/>
      <c r="I163" s="20"/>
      <c r="J163" s="20"/>
      <c r="K163" s="15"/>
      <c r="N163" s="19">
        <v>10</v>
      </c>
      <c r="O163" s="20"/>
      <c r="P163" s="68">
        <v>0</v>
      </c>
      <c r="Q163" s="21"/>
      <c r="R163" s="21"/>
      <c r="S163" s="21"/>
      <c r="T163" s="21"/>
      <c r="U163" s="20"/>
      <c r="V163" s="20"/>
      <c r="W163" s="15"/>
      <c r="Z163" s="19">
        <v>10</v>
      </c>
      <c r="AA163" s="20"/>
      <c r="AB163" s="69">
        <v>0</v>
      </c>
      <c r="AC163" s="21"/>
      <c r="AD163" s="21"/>
      <c r="AE163" s="21"/>
      <c r="AF163" s="21"/>
      <c r="AG163" s="20"/>
      <c r="AH163" s="20"/>
      <c r="AI163" s="15"/>
    </row>
    <row r="164" spans="2:35">
      <c r="B164" s="19">
        <v>12</v>
      </c>
      <c r="C164" s="20"/>
      <c r="D164" s="69">
        <v>0</v>
      </c>
      <c r="E164" s="21"/>
      <c r="F164" s="21"/>
      <c r="G164" s="21"/>
      <c r="H164" s="21"/>
      <c r="I164" s="20"/>
      <c r="J164" s="20"/>
      <c r="K164" s="15"/>
      <c r="N164" s="19">
        <v>12</v>
      </c>
      <c r="O164" s="20"/>
      <c r="P164" s="68">
        <v>0</v>
      </c>
      <c r="Q164" s="21"/>
      <c r="R164" s="21"/>
      <c r="S164" s="21"/>
      <c r="T164" s="21"/>
      <c r="U164" s="20"/>
      <c r="V164" s="20"/>
      <c r="W164" s="15"/>
      <c r="Z164" s="19">
        <v>12</v>
      </c>
      <c r="AA164" s="20"/>
      <c r="AB164" s="69">
        <v>0</v>
      </c>
      <c r="AC164" s="21"/>
      <c r="AD164" s="21"/>
      <c r="AE164" s="21"/>
      <c r="AF164" s="21"/>
      <c r="AG164" s="20"/>
      <c r="AH164" s="20"/>
      <c r="AI164" s="15"/>
    </row>
    <row r="165" spans="2:35">
      <c r="B165" s="19"/>
      <c r="C165" s="20"/>
      <c r="D165" s="21"/>
      <c r="E165" s="21"/>
      <c r="F165" s="21"/>
      <c r="G165" s="21"/>
      <c r="H165" s="21"/>
      <c r="I165" s="20"/>
      <c r="J165" s="20"/>
      <c r="K165" s="15"/>
      <c r="N165" s="19"/>
      <c r="O165" s="20"/>
      <c r="P165" s="70"/>
      <c r="Q165" s="21"/>
      <c r="R165" s="21"/>
      <c r="S165" s="21"/>
      <c r="T165" s="21"/>
      <c r="U165" s="20"/>
      <c r="V165" s="20"/>
      <c r="W165" s="15"/>
      <c r="Z165" s="19"/>
      <c r="AA165" s="20"/>
      <c r="AB165" s="72"/>
      <c r="AC165" s="21"/>
      <c r="AD165" s="21"/>
      <c r="AE165" s="21"/>
      <c r="AF165" s="21"/>
      <c r="AG165" s="20"/>
      <c r="AH165" s="20"/>
      <c r="AI165" s="15"/>
    </row>
    <row r="166" spans="2:35">
      <c r="B166" s="19"/>
      <c r="C166" s="20"/>
      <c r="D166" s="21"/>
      <c r="E166" s="21"/>
      <c r="F166" s="21"/>
      <c r="G166" s="21"/>
      <c r="H166" s="21"/>
      <c r="I166" s="20"/>
      <c r="J166" s="20"/>
      <c r="K166" s="15"/>
      <c r="N166" s="19"/>
      <c r="O166" s="20"/>
      <c r="P166" s="70"/>
      <c r="Q166" s="21"/>
      <c r="R166" s="21"/>
      <c r="S166" s="21"/>
      <c r="T166" s="21"/>
      <c r="U166" s="20"/>
      <c r="V166" s="20"/>
      <c r="W166" s="15"/>
      <c r="Z166" s="19"/>
      <c r="AA166" s="20"/>
      <c r="AB166" s="72"/>
      <c r="AC166" s="21"/>
      <c r="AD166" s="21"/>
      <c r="AE166" s="21"/>
      <c r="AF166" s="21"/>
      <c r="AG166" s="20"/>
      <c r="AH166" s="20"/>
      <c r="AI166" s="15"/>
    </row>
    <row r="167" spans="2:35">
      <c r="B167" s="19"/>
      <c r="C167" s="20"/>
      <c r="D167" s="21"/>
      <c r="E167" s="21"/>
      <c r="F167" s="21"/>
      <c r="G167" s="21"/>
      <c r="H167" s="21"/>
      <c r="I167" s="20"/>
      <c r="J167" s="20"/>
      <c r="K167" s="15"/>
      <c r="N167" s="19"/>
      <c r="O167" s="20"/>
      <c r="P167" s="21"/>
      <c r="Q167" s="21"/>
      <c r="R167" s="21"/>
      <c r="S167" s="21"/>
      <c r="T167" s="21"/>
      <c r="U167" s="20"/>
      <c r="V167" s="20"/>
      <c r="W167" s="15"/>
      <c r="Z167" s="19"/>
      <c r="AA167" s="20"/>
      <c r="AB167" s="21"/>
      <c r="AC167" s="21"/>
      <c r="AD167" s="21"/>
      <c r="AE167" s="21"/>
      <c r="AF167" s="21"/>
      <c r="AG167" s="20"/>
      <c r="AH167" s="20"/>
      <c r="AI167" s="15"/>
    </row>
    <row r="168" spans="2:35">
      <c r="B168" s="19"/>
      <c r="C168" s="20"/>
      <c r="D168" s="21"/>
      <c r="E168" s="21"/>
      <c r="F168" s="21"/>
      <c r="G168" s="21"/>
      <c r="H168" s="21"/>
      <c r="I168" s="20"/>
      <c r="J168" s="20"/>
      <c r="K168" s="15"/>
      <c r="N168" s="19"/>
      <c r="O168" s="20"/>
      <c r="P168" s="21"/>
      <c r="Q168" s="21"/>
      <c r="R168" s="21"/>
      <c r="S168" s="21"/>
      <c r="T168" s="21"/>
      <c r="U168" s="20"/>
      <c r="V168" s="20"/>
      <c r="W168" s="15"/>
      <c r="Z168" s="19"/>
      <c r="AA168" s="20"/>
      <c r="AB168" s="21"/>
      <c r="AC168" s="21"/>
      <c r="AD168" s="21"/>
      <c r="AE168" s="21"/>
      <c r="AF168" s="21"/>
      <c r="AG168" s="20"/>
      <c r="AH168" s="20"/>
      <c r="AI168" s="15"/>
    </row>
    <row r="169" spans="2:35">
      <c r="B169" s="19"/>
      <c r="C169" s="20"/>
      <c r="D169" s="21"/>
      <c r="E169" s="21"/>
      <c r="F169" s="21"/>
      <c r="G169" s="21"/>
      <c r="H169" s="21"/>
      <c r="I169" s="20"/>
      <c r="J169" s="22"/>
      <c r="K169" s="15"/>
      <c r="N169" s="19"/>
      <c r="O169" s="20"/>
      <c r="P169" s="21"/>
      <c r="Q169" s="21"/>
      <c r="R169" s="21"/>
      <c r="S169" s="21"/>
      <c r="T169" s="21"/>
      <c r="U169" s="20"/>
      <c r="V169" s="22"/>
      <c r="W169" s="15"/>
      <c r="Z169" s="19"/>
      <c r="AA169" s="20"/>
      <c r="AB169" s="21"/>
      <c r="AC169" s="21"/>
      <c r="AD169" s="21"/>
      <c r="AE169" s="21"/>
      <c r="AF169" s="21"/>
      <c r="AG169" s="20"/>
      <c r="AH169" s="22"/>
      <c r="AI169" s="15"/>
    </row>
    <row r="170" spans="2:35">
      <c r="B170" s="19"/>
      <c r="C170" s="21"/>
      <c r="D170" s="21"/>
      <c r="E170" s="21"/>
      <c r="F170" s="21"/>
      <c r="G170" s="21"/>
      <c r="H170" s="21"/>
      <c r="I170" s="20"/>
      <c r="J170" s="23"/>
      <c r="K170" s="15"/>
      <c r="N170" s="19"/>
      <c r="O170" s="21"/>
      <c r="P170" s="21"/>
      <c r="Q170" s="21"/>
      <c r="R170" s="21"/>
      <c r="S170" s="21"/>
      <c r="T170" s="21"/>
      <c r="U170" s="20"/>
      <c r="V170" s="23"/>
      <c r="W170" s="15"/>
      <c r="Z170" s="19"/>
      <c r="AA170" s="21"/>
      <c r="AB170" s="21"/>
      <c r="AC170" s="21"/>
      <c r="AD170" s="21"/>
      <c r="AE170" s="21"/>
      <c r="AF170" s="21"/>
      <c r="AG170" s="20"/>
      <c r="AH170" s="23"/>
      <c r="AI170" s="15"/>
    </row>
    <row r="171" spans="2:35">
      <c r="B171" s="19"/>
      <c r="C171" s="21"/>
      <c r="D171" s="21"/>
      <c r="E171" s="21"/>
      <c r="F171" s="21"/>
      <c r="G171" s="21"/>
      <c r="H171" s="21"/>
      <c r="I171" s="21"/>
      <c r="J171" s="21"/>
      <c r="K171" s="15"/>
      <c r="N171" s="19"/>
      <c r="O171" s="21"/>
      <c r="P171" s="21"/>
      <c r="Q171" s="21"/>
      <c r="R171" s="21"/>
      <c r="S171" s="21"/>
      <c r="T171" s="21"/>
      <c r="U171" s="21"/>
      <c r="V171" s="21"/>
      <c r="W171" s="15"/>
      <c r="Z171" s="19"/>
      <c r="AA171" s="21"/>
      <c r="AB171" s="21"/>
      <c r="AC171" s="21"/>
      <c r="AD171" s="21"/>
      <c r="AE171" s="21"/>
      <c r="AF171" s="21"/>
      <c r="AG171" s="21"/>
      <c r="AH171" s="21"/>
      <c r="AI171" s="15"/>
    </row>
    <row r="172" spans="2:35" ht="15.75" thickBot="1">
      <c r="B172" s="19"/>
      <c r="C172" s="21"/>
      <c r="D172" s="21"/>
      <c r="E172" s="21"/>
      <c r="F172" s="21"/>
      <c r="G172" s="21"/>
      <c r="H172" s="21"/>
      <c r="I172" s="21"/>
      <c r="J172" s="21"/>
      <c r="K172" s="24"/>
      <c r="N172" s="19"/>
      <c r="O172" s="21"/>
      <c r="P172" s="21"/>
      <c r="Q172" s="21"/>
      <c r="R172" s="21"/>
      <c r="S172" s="21"/>
      <c r="T172" s="21"/>
      <c r="U172" s="21"/>
      <c r="V172" s="21"/>
      <c r="W172" s="24"/>
      <c r="Z172" s="19"/>
      <c r="AA172" s="21"/>
      <c r="AB172" s="21"/>
      <c r="AC172" s="21"/>
      <c r="AD172" s="21"/>
      <c r="AE172" s="21"/>
      <c r="AF172" s="21"/>
      <c r="AG172" s="21"/>
      <c r="AH172" s="21"/>
      <c r="AI172" s="24"/>
    </row>
    <row r="173" spans="2:35" ht="30.75" thickBot="1">
      <c r="B173" s="25" t="s">
        <v>83</v>
      </c>
      <c r="C173" s="26">
        <f ca="1">IFERROR(FORECAST(LOG10($B$174),OFFSET($B$153,MATCH($B$174,C$154:C$172,-1),0,2,1),LOG10(OFFSET(C$153,MATCH($B$174,C$154:C$172,-1),0,2,1))),"")</f>
        <v>6.7111532197856185</v>
      </c>
      <c r="D173" s="26">
        <f t="shared" ref="D173:K173" ca="1" si="9">IFERROR(FORECAST(LOG10($B$174),OFFSET($B$153,MATCH($B$174,D$154:D$172,-1),0,2,1),LOG10(OFFSET(D$153,MATCH($B$174,D$154:D$172,-1),0,2,1))),"")</f>
        <v>6.2631314566250271</v>
      </c>
      <c r="E173" s="26" t="str">
        <f t="shared" ca="1" si="9"/>
        <v/>
      </c>
      <c r="F173" s="26" t="str">
        <f t="shared" ca="1" si="9"/>
        <v/>
      </c>
      <c r="G173" s="26" t="str">
        <f t="shared" ca="1" si="9"/>
        <v/>
      </c>
      <c r="H173" s="26" t="str">
        <f t="shared" ca="1" si="9"/>
        <v/>
      </c>
      <c r="I173" s="26" t="str">
        <f t="shared" ca="1" si="9"/>
        <v/>
      </c>
      <c r="J173" s="26" t="str">
        <f t="shared" ca="1" si="9"/>
        <v/>
      </c>
      <c r="K173" s="27" t="str">
        <f t="shared" ca="1" si="9"/>
        <v/>
      </c>
      <c r="N173" s="25" t="s">
        <v>83</v>
      </c>
      <c r="O173" s="26">
        <f ca="1">IFERROR(FORECAST(LOG10($N$174),OFFSET($N$153,MATCH($N$174,O$154:O$172,-1),0,2,1),LOG10(OFFSET(O$153,MATCH($N$174,O$154:O$172,-1),0,2,1))),"")</f>
        <v>4.4404666933003334</v>
      </c>
      <c r="P173" s="26">
        <f t="shared" ref="P173:V173" ca="1" si="10">IFERROR(FORECAST(LOG10($N$174),OFFSET($N$153,MATCH($N$174,P$154:P$172,-1),0,2,1),LOG10(OFFSET(P$153,MATCH($N$174,P$154:P$172,-1),0,2,1))),"")</f>
        <v>3.2044178613195022</v>
      </c>
      <c r="Q173" s="26" t="str">
        <f t="shared" ca="1" si="10"/>
        <v/>
      </c>
      <c r="R173" s="26" t="str">
        <f t="shared" ca="1" si="10"/>
        <v/>
      </c>
      <c r="S173" s="26" t="str">
        <f t="shared" ca="1" si="10"/>
        <v/>
      </c>
      <c r="T173" s="26" t="str">
        <f t="shared" ca="1" si="10"/>
        <v/>
      </c>
      <c r="U173" s="26" t="str">
        <f t="shared" ca="1" si="10"/>
        <v/>
      </c>
      <c r="V173" s="26" t="str">
        <f t="shared" ca="1" si="10"/>
        <v/>
      </c>
      <c r="W173" s="27" t="str">
        <f ca="1">IFERROR(FORECAST(LOG10($N$174),OFFSET($N$153,MATCH($N$174,W$154:W$172,-1),0,2,1),LOG10(OFFSET(W$153,MATCH($N$174,W$154:W$172,-1),0,2,1))),"")</f>
        <v/>
      </c>
      <c r="Z173" s="25" t="s">
        <v>83</v>
      </c>
      <c r="AA173" s="26">
        <f ca="1">IFERROR(FORECAST(LOG10($Z$174),OFFSET($Z$153,MATCH($Z$174,AA$154:AA$172,-1),0,2,1),LOG10(OFFSET(AA$153,MATCH($Z$174,AA$154:AA$172,-1),0,2,1))),"")</f>
        <v>4.1529118744784217</v>
      </c>
      <c r="AB173" s="26">
        <f t="shared" ref="AB173:AH173" ca="1" si="11">IFERROR(FORECAST(LOG10($Z$174),OFFSET($Z$153,MATCH($Z$174,AB$154:AB$172,-1),0,2,1),LOG10(OFFSET(AB$153,MATCH($Z$174,AB$154:AB$172,-1),0,2,1))),"")</f>
        <v>3.0150857484862774</v>
      </c>
      <c r="AC173" s="26" t="str">
        <f t="shared" ca="1" si="11"/>
        <v/>
      </c>
      <c r="AD173" s="26" t="str">
        <f t="shared" ca="1" si="11"/>
        <v/>
      </c>
      <c r="AE173" s="26" t="str">
        <f t="shared" ca="1" si="11"/>
        <v/>
      </c>
      <c r="AF173" s="26" t="str">
        <f t="shared" ca="1" si="11"/>
        <v/>
      </c>
      <c r="AG173" s="26" t="str">
        <f t="shared" ca="1" si="11"/>
        <v/>
      </c>
      <c r="AH173" s="26" t="str">
        <f t="shared" ca="1" si="11"/>
        <v/>
      </c>
      <c r="AI173" s="27" t="str">
        <f ca="1">IFERROR(FORECAST(LOG10($Z$174),OFFSET($Z$153,MATCH($Z$174,AI$154:AI$172,-1),0,2,1),LOG10(OFFSET(AI$153,MATCH($Z$174,AI$154:AI$172,-1),0,2,1))),"")</f>
        <v/>
      </c>
    </row>
    <row r="174" spans="2:35">
      <c r="B174" s="28">
        <v>0.01</v>
      </c>
      <c r="N174" s="28">
        <v>0.01</v>
      </c>
      <c r="Z174" s="28">
        <v>0.01</v>
      </c>
    </row>
  </sheetData>
  <mergeCells count="28">
    <mergeCell ref="Z152:Z153"/>
    <mergeCell ref="AA152:AI152"/>
    <mergeCell ref="Z5:Z6"/>
    <mergeCell ref="AA5:AI5"/>
    <mergeCell ref="Z54:Z55"/>
    <mergeCell ref="AA54:AI54"/>
    <mergeCell ref="Z103:Z104"/>
    <mergeCell ref="AA103:AI103"/>
    <mergeCell ref="B150:E150"/>
    <mergeCell ref="B152:B153"/>
    <mergeCell ref="C152:K152"/>
    <mergeCell ref="N152:N153"/>
    <mergeCell ref="O152:W152"/>
    <mergeCell ref="B52:E52"/>
    <mergeCell ref="B54:B55"/>
    <mergeCell ref="C54:K54"/>
    <mergeCell ref="N54:N55"/>
    <mergeCell ref="O54:W54"/>
    <mergeCell ref="B101:E101"/>
    <mergeCell ref="B103:B104"/>
    <mergeCell ref="C103:K103"/>
    <mergeCell ref="N103:N104"/>
    <mergeCell ref="O103:W103"/>
    <mergeCell ref="B3:E3"/>
    <mergeCell ref="B5:B6"/>
    <mergeCell ref="C5:K5"/>
    <mergeCell ref="N5:N6"/>
    <mergeCell ref="O5:W5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6"/>
  <sheetViews>
    <sheetView zoomScale="70" zoomScaleNormal="70" workbookViewId="0">
      <selection activeCell="AE7" sqref="AE7:AE17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162" t="s">
        <v>99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35" ht="18.75">
      <c r="A3" s="34"/>
      <c r="B3" s="162" t="s">
        <v>96</v>
      </c>
      <c r="C3" s="162"/>
      <c r="D3" s="162"/>
      <c r="E3" s="162"/>
      <c r="F3" s="36"/>
      <c r="G3" s="36"/>
      <c r="H3" s="36"/>
      <c r="I3" s="36"/>
      <c r="J3" s="36"/>
      <c r="K3" s="36"/>
      <c r="L3" s="36"/>
    </row>
    <row r="5" spans="1:35" ht="15" customHeight="1">
      <c r="B5" s="157" t="s">
        <v>81</v>
      </c>
      <c r="C5" s="159" t="s">
        <v>116</v>
      </c>
      <c r="D5" s="160"/>
      <c r="E5" s="160"/>
      <c r="F5" s="160"/>
      <c r="G5" s="160"/>
      <c r="H5" s="160"/>
      <c r="I5" s="160"/>
      <c r="J5" s="160"/>
      <c r="K5" s="161"/>
      <c r="N5" s="157" t="s">
        <v>81</v>
      </c>
      <c r="O5" s="159" t="s">
        <v>117</v>
      </c>
      <c r="P5" s="160"/>
      <c r="Q5" s="160"/>
      <c r="R5" s="160"/>
      <c r="S5" s="160"/>
      <c r="T5" s="160"/>
      <c r="U5" s="160"/>
      <c r="V5" s="160"/>
      <c r="W5" s="161"/>
      <c r="Z5" s="157" t="s">
        <v>81</v>
      </c>
      <c r="AA5" s="159" t="s">
        <v>115</v>
      </c>
      <c r="AB5" s="160"/>
      <c r="AC5" s="160"/>
      <c r="AD5" s="160"/>
      <c r="AE5" s="160"/>
      <c r="AF5" s="160"/>
      <c r="AG5" s="160"/>
      <c r="AH5" s="160"/>
      <c r="AI5" s="161"/>
    </row>
    <row r="6" spans="1:35" ht="30">
      <c r="B6" s="158"/>
      <c r="C6" s="18" t="str">
        <f>Summary!$J$1</f>
        <v>Intel</v>
      </c>
      <c r="D6" s="18" t="str">
        <f>Summary!$M$1</f>
        <v>CATT</v>
      </c>
      <c r="E6" s="18" t="str">
        <f>Summary!$P$1</f>
        <v>LG</v>
      </c>
      <c r="F6" s="18" t="s">
        <v>122</v>
      </c>
      <c r="G6" s="18" t="str">
        <f>Summary!$V$1</f>
        <v>ZTE</v>
      </c>
      <c r="H6" s="18" t="str">
        <f>Summary!$Y$1</f>
        <v>Company 6</v>
      </c>
      <c r="I6" s="18" t="str">
        <f>Summary!$AB$1</f>
        <v>Company 7</v>
      </c>
      <c r="J6" s="18" t="str">
        <f>Summary!$AE$1</f>
        <v>Company 8</v>
      </c>
      <c r="K6" s="18" t="str">
        <f>Summary!$AH$1</f>
        <v>Company 9</v>
      </c>
      <c r="N6" s="158"/>
      <c r="O6" s="18" t="str">
        <f>Summary!$J$1</f>
        <v>Intel</v>
      </c>
      <c r="P6" s="18" t="str">
        <f>Summary!$M$1</f>
        <v>CATT</v>
      </c>
      <c r="Q6" s="18" t="str">
        <f>Summary!$P$1</f>
        <v>LG</v>
      </c>
      <c r="R6" s="18" t="s">
        <v>122</v>
      </c>
      <c r="S6" s="18" t="str">
        <f>Summary!$V$1</f>
        <v>ZTE</v>
      </c>
      <c r="T6" s="18" t="str">
        <f>Summary!$Y$1</f>
        <v>Company 6</v>
      </c>
      <c r="U6" s="18" t="str">
        <f>Summary!$AB$1</f>
        <v>Company 7</v>
      </c>
      <c r="V6" s="18" t="str">
        <f>Summary!$AE$1</f>
        <v>Company 8</v>
      </c>
      <c r="W6" s="18" t="str">
        <f>Summary!$AH$1</f>
        <v>Company 9</v>
      </c>
      <c r="Z6" s="158"/>
      <c r="AA6" s="18" t="str">
        <f>Summary!$J$1</f>
        <v>Intel</v>
      </c>
      <c r="AB6" s="18" t="str">
        <f>Summary!$M$1</f>
        <v>CATT</v>
      </c>
      <c r="AC6" s="18" t="str">
        <f>Summary!$P$1</f>
        <v>LG</v>
      </c>
      <c r="AD6" s="18" t="s">
        <v>122</v>
      </c>
      <c r="AE6" s="18" t="str">
        <f>Summary!$V$1</f>
        <v>ZTE</v>
      </c>
      <c r="AF6" s="18" t="str">
        <f>Summary!$Y$1</f>
        <v>Company 6</v>
      </c>
      <c r="AG6" s="18" t="str">
        <f>Summary!$AB$1</f>
        <v>Company 7</v>
      </c>
      <c r="AH6" s="18" t="str">
        <f>Summary!$AE$1</f>
        <v>Company 8</v>
      </c>
      <c r="AI6" s="18" t="str">
        <f>Summary!$AH$1</f>
        <v>Company 9</v>
      </c>
    </row>
    <row r="7" spans="1:35">
      <c r="B7" s="19">
        <v>-4</v>
      </c>
      <c r="C7" s="20">
        <v>0.37440000000000018</v>
      </c>
      <c r="D7" s="69">
        <v>0.4194</v>
      </c>
      <c r="E7" s="94">
        <v>0.37161899999999998</v>
      </c>
      <c r="F7" s="21">
        <v>0.35399999999999998</v>
      </c>
      <c r="G7" s="21"/>
      <c r="H7" s="21"/>
      <c r="I7" s="20"/>
      <c r="J7" s="20"/>
      <c r="K7" s="15"/>
      <c r="N7" s="19">
        <v>-4</v>
      </c>
      <c r="O7" s="20">
        <v>0.35449999999999998</v>
      </c>
      <c r="P7" s="66">
        <v>0.4128</v>
      </c>
      <c r="Q7" s="95">
        <v>0.32616600000000001</v>
      </c>
      <c r="R7" s="21">
        <v>0.34399999999999997</v>
      </c>
      <c r="S7" s="21"/>
      <c r="T7" s="21"/>
      <c r="U7" s="20"/>
      <c r="V7" s="20"/>
      <c r="W7" s="15"/>
      <c r="Z7" s="19">
        <v>-4</v>
      </c>
      <c r="AA7" s="20">
        <v>0.30139999999999995</v>
      </c>
      <c r="AB7" s="69">
        <v>0.36649999999999899</v>
      </c>
      <c r="AC7" s="96">
        <v>0.32041599999999998</v>
      </c>
      <c r="AD7" s="21">
        <v>0.32900000000000001</v>
      </c>
      <c r="AE7" s="21"/>
      <c r="AF7" s="21"/>
      <c r="AG7" s="20"/>
      <c r="AH7" s="20"/>
      <c r="AI7" s="15"/>
    </row>
    <row r="8" spans="1:35">
      <c r="B8" s="19">
        <v>-2</v>
      </c>
      <c r="C8" s="20">
        <v>0.3302000000000001</v>
      </c>
      <c r="D8" s="69">
        <v>0.3604</v>
      </c>
      <c r="E8" s="94">
        <v>0.33146700000000001</v>
      </c>
      <c r="F8" s="21">
        <v>0.28999999999999998</v>
      </c>
      <c r="G8" s="21"/>
      <c r="H8" s="21"/>
      <c r="I8" s="20"/>
      <c r="J8" s="20"/>
      <c r="K8" s="15"/>
      <c r="N8" s="19">
        <v>-2</v>
      </c>
      <c r="O8" s="20">
        <v>0.30519999999999997</v>
      </c>
      <c r="P8" s="68">
        <v>0.34560000000000002</v>
      </c>
      <c r="Q8" s="95">
        <v>0.28156399999999998</v>
      </c>
      <c r="R8" s="21">
        <v>0.27500000000000002</v>
      </c>
      <c r="S8" s="21"/>
      <c r="T8" s="21"/>
      <c r="U8" s="20"/>
      <c r="V8" s="20"/>
      <c r="W8" s="15"/>
      <c r="Z8" s="19">
        <v>-2</v>
      </c>
      <c r="AA8" s="20">
        <v>0.24060000000000004</v>
      </c>
      <c r="AB8" s="69">
        <v>0.27739999999999998</v>
      </c>
      <c r="AC8" s="96">
        <v>0.226411</v>
      </c>
      <c r="AD8" s="21">
        <v>0.25900000000000001</v>
      </c>
      <c r="AE8" s="21"/>
      <c r="AF8" s="21"/>
      <c r="AG8" s="20"/>
      <c r="AH8" s="20"/>
      <c r="AI8" s="15"/>
    </row>
    <row r="9" spans="1:35">
      <c r="B9" s="19">
        <v>0</v>
      </c>
      <c r="C9" s="20">
        <v>0.26920000000000011</v>
      </c>
      <c r="D9" s="69">
        <v>0.28739999999999899</v>
      </c>
      <c r="E9" s="94">
        <v>0.26436300000000001</v>
      </c>
      <c r="F9" s="21">
        <v>0.23100000000000001</v>
      </c>
      <c r="G9" s="21"/>
      <c r="H9" s="21"/>
      <c r="I9" s="20"/>
      <c r="J9" s="20"/>
      <c r="K9" s="15"/>
      <c r="N9" s="19">
        <v>0</v>
      </c>
      <c r="O9" s="20">
        <v>0.24469999999999995</v>
      </c>
      <c r="P9" s="68">
        <v>0.26379999999999998</v>
      </c>
      <c r="Q9" s="95">
        <v>0.219911</v>
      </c>
      <c r="R9" s="21">
        <v>0.217</v>
      </c>
      <c r="S9" s="21"/>
      <c r="T9" s="21"/>
      <c r="U9" s="20"/>
      <c r="V9" s="20"/>
      <c r="W9" s="15"/>
      <c r="Z9" s="19">
        <v>0</v>
      </c>
      <c r="AA9" s="20">
        <v>0.17640000000000003</v>
      </c>
      <c r="AB9" s="69">
        <v>0.18010000000000001</v>
      </c>
      <c r="AC9" s="96">
        <v>0.20860999999999999</v>
      </c>
      <c r="AD9" s="21">
        <v>0.19700000000000001</v>
      </c>
      <c r="AE9" s="21"/>
      <c r="AF9" s="21"/>
      <c r="AG9" s="20"/>
      <c r="AH9" s="20"/>
      <c r="AI9" s="15"/>
    </row>
    <row r="10" spans="1:35">
      <c r="B10" s="19">
        <v>2</v>
      </c>
      <c r="C10" s="20">
        <v>0.20669999999999994</v>
      </c>
      <c r="D10" s="69">
        <v>0.2157</v>
      </c>
      <c r="E10" s="94">
        <v>0.17540900000000001</v>
      </c>
      <c r="F10" s="21">
        <v>0.17299999999999999</v>
      </c>
      <c r="G10" s="21">
        <v>0.19120000000000001</v>
      </c>
      <c r="H10" s="21"/>
      <c r="I10" s="20"/>
      <c r="J10" s="20"/>
      <c r="K10" s="15"/>
      <c r="N10" s="19">
        <v>2</v>
      </c>
      <c r="O10" s="20">
        <v>0.18409999999999996</v>
      </c>
      <c r="P10" s="68">
        <v>0.18909999999999999</v>
      </c>
      <c r="Q10" s="95">
        <v>0.169708</v>
      </c>
      <c r="R10" s="21">
        <v>0.158</v>
      </c>
      <c r="S10" s="21">
        <v>0.20069999999999999</v>
      </c>
      <c r="T10" s="21"/>
      <c r="U10" s="20"/>
      <c r="V10" s="20"/>
      <c r="W10" s="15"/>
      <c r="Z10" s="19">
        <v>2</v>
      </c>
      <c r="AA10" s="20">
        <v>0.11999999999999997</v>
      </c>
      <c r="AB10" s="69">
        <v>0.1081</v>
      </c>
      <c r="AC10" s="96">
        <v>0.113506</v>
      </c>
      <c r="AD10" s="21">
        <v>0.14199999999999999</v>
      </c>
      <c r="AE10" s="21">
        <v>0.15229999999999999</v>
      </c>
      <c r="AF10" s="21"/>
      <c r="AG10" s="20"/>
      <c r="AH10" s="20"/>
      <c r="AI10" s="15"/>
    </row>
    <row r="11" spans="1:35">
      <c r="B11" s="19">
        <v>4</v>
      </c>
      <c r="C11" s="20">
        <v>0.14749999999999999</v>
      </c>
      <c r="D11" s="69">
        <v>0.1517</v>
      </c>
      <c r="E11" s="94">
        <v>0.158358</v>
      </c>
      <c r="F11" s="21">
        <v>0.11899999999999999</v>
      </c>
      <c r="G11" s="21">
        <v>0.1537</v>
      </c>
      <c r="H11" s="21"/>
      <c r="I11" s="20"/>
      <c r="J11" s="20"/>
      <c r="K11" s="15"/>
      <c r="N11" s="19">
        <v>4</v>
      </c>
      <c r="O11" s="20">
        <v>0.12069999999999997</v>
      </c>
      <c r="P11" s="68">
        <v>0.12130000000000001</v>
      </c>
      <c r="Q11" s="95">
        <v>0.122806</v>
      </c>
      <c r="R11" s="21">
        <v>0.108</v>
      </c>
      <c r="S11" s="21">
        <v>0.14899999999999999</v>
      </c>
      <c r="T11" s="21"/>
      <c r="U11" s="20"/>
      <c r="V11" s="20"/>
      <c r="W11" s="15"/>
      <c r="Z11" s="19">
        <v>4</v>
      </c>
      <c r="AA11" s="20">
        <v>6.739999999999996E-2</v>
      </c>
      <c r="AB11" s="69">
        <v>5.67E-2</v>
      </c>
      <c r="AC11" s="96">
        <v>6.7903000000000005E-2</v>
      </c>
      <c r="AD11" s="21">
        <v>9.4200000000000006E-2</v>
      </c>
      <c r="AE11" s="21">
        <v>0.1053</v>
      </c>
      <c r="AF11" s="21"/>
      <c r="AG11" s="20"/>
      <c r="AH11" s="20"/>
      <c r="AI11" s="15"/>
    </row>
    <row r="12" spans="1:35">
      <c r="B12" s="19">
        <v>6</v>
      </c>
      <c r="C12" s="20">
        <v>8.9799999999999963E-2</v>
      </c>
      <c r="D12" s="69">
        <v>9.0399999999999994E-2</v>
      </c>
      <c r="E12" s="94">
        <v>8.3404000000000006E-2</v>
      </c>
      <c r="F12" s="21">
        <v>7.5600000000000001E-2</v>
      </c>
      <c r="G12" s="21">
        <v>9.5699999999999993E-2</v>
      </c>
      <c r="H12" s="21"/>
      <c r="I12" s="20"/>
      <c r="J12" s="20"/>
      <c r="K12" s="15"/>
      <c r="N12" s="19">
        <v>6</v>
      </c>
      <c r="O12" s="20">
        <v>7.2599999999999984E-2</v>
      </c>
      <c r="P12" s="68">
        <v>6.9699999999999901E-2</v>
      </c>
      <c r="Q12" s="95">
        <v>7.6754000000000003E-2</v>
      </c>
      <c r="R12" s="21">
        <v>6.5699999999999995E-2</v>
      </c>
      <c r="S12" s="21">
        <v>9.6000000000000002E-2</v>
      </c>
      <c r="T12" s="21"/>
      <c r="U12" s="20"/>
      <c r="V12" s="20"/>
      <c r="W12" s="15"/>
      <c r="Z12" s="19">
        <v>6</v>
      </c>
      <c r="AA12" s="20">
        <v>3.3399999999999985E-2</v>
      </c>
      <c r="AB12" s="69">
        <v>2.7E-2</v>
      </c>
      <c r="AC12" s="96">
        <v>4.6202E-2</v>
      </c>
      <c r="AD12" s="21">
        <v>5.3199999999999997E-2</v>
      </c>
      <c r="AE12" s="21">
        <v>5.3999999999999999E-2</v>
      </c>
      <c r="AF12" s="21"/>
      <c r="AG12" s="20"/>
      <c r="AH12" s="20"/>
      <c r="AI12" s="15"/>
    </row>
    <row r="13" spans="1:35">
      <c r="B13" s="19">
        <v>8</v>
      </c>
      <c r="C13" s="20">
        <v>4.8699999999999993E-2</v>
      </c>
      <c r="D13" s="69">
        <v>4.4200000000000003E-2</v>
      </c>
      <c r="E13" s="94">
        <v>4.9051999999999998E-2</v>
      </c>
      <c r="F13" s="21">
        <v>3.9600000000000003E-2</v>
      </c>
      <c r="G13" s="21">
        <v>4.8099999999999997E-2</v>
      </c>
      <c r="H13" s="21"/>
      <c r="I13" s="20"/>
      <c r="J13" s="20"/>
      <c r="K13" s="15"/>
      <c r="N13" s="19">
        <v>8</v>
      </c>
      <c r="O13" s="20">
        <v>3.5699999999999982E-2</v>
      </c>
      <c r="P13" s="68">
        <v>2.92E-2</v>
      </c>
      <c r="Q13" s="95">
        <v>3.0252000000000001E-2</v>
      </c>
      <c r="R13" s="21">
        <v>3.15E-2</v>
      </c>
      <c r="S13" s="21">
        <v>5.2299999999999999E-2</v>
      </c>
      <c r="T13" s="21"/>
      <c r="U13" s="20"/>
      <c r="V13" s="20"/>
      <c r="W13" s="15"/>
      <c r="Z13" s="19">
        <v>8</v>
      </c>
      <c r="AA13" s="20">
        <v>1.3300000000000008E-2</v>
      </c>
      <c r="AB13" s="69">
        <v>9.9000000000000008E-3</v>
      </c>
      <c r="AC13" s="96">
        <v>1.3001E-2</v>
      </c>
      <c r="AD13" s="21">
        <v>2.2700000000000001E-2</v>
      </c>
      <c r="AE13" s="21">
        <v>2.8000000000000001E-2</v>
      </c>
      <c r="AF13" s="21"/>
      <c r="AG13" s="20"/>
      <c r="AH13" s="20"/>
      <c r="AI13" s="15"/>
    </row>
    <row r="14" spans="1:35">
      <c r="B14" s="19">
        <v>10</v>
      </c>
      <c r="C14" s="20">
        <v>2.0799999999999999E-2</v>
      </c>
      <c r="D14" s="70">
        <v>1.7000000000000001E-2</v>
      </c>
      <c r="E14" s="94">
        <v>2.2301000000000001E-2</v>
      </c>
      <c r="F14" s="21">
        <v>1.6400000000000001E-2</v>
      </c>
      <c r="G14" s="21">
        <v>2.2800000000000001E-2</v>
      </c>
      <c r="H14" s="21"/>
      <c r="I14" s="20"/>
      <c r="J14" s="20"/>
      <c r="K14" s="15"/>
      <c r="N14" s="19">
        <v>10</v>
      </c>
      <c r="O14" s="20">
        <v>1.2600000000000007E-2</v>
      </c>
      <c r="P14" s="70">
        <v>1.12E-2</v>
      </c>
      <c r="Q14" s="95">
        <v>1.2001E-2</v>
      </c>
      <c r="R14" s="21">
        <v>0.01</v>
      </c>
      <c r="S14" s="21">
        <v>2.53E-2</v>
      </c>
      <c r="T14" s="21"/>
      <c r="U14" s="20"/>
      <c r="V14" s="20"/>
      <c r="W14" s="15"/>
      <c r="Z14" s="19">
        <v>10</v>
      </c>
      <c r="AA14" s="20">
        <v>4.2000000000000015E-3</v>
      </c>
      <c r="AB14" s="72">
        <v>3.0000000000000001E-3</v>
      </c>
      <c r="AC14" s="96">
        <v>8.6499999999999997E-3</v>
      </c>
      <c r="AD14" s="21">
        <v>7.6E-3</v>
      </c>
      <c r="AE14" s="21">
        <v>1.01E-2</v>
      </c>
      <c r="AF14" s="21"/>
      <c r="AG14" s="20"/>
      <c r="AH14" s="20"/>
      <c r="AI14" s="15"/>
    </row>
    <row r="15" spans="1:35">
      <c r="B15" s="19">
        <v>12</v>
      </c>
      <c r="C15" s="20">
        <v>6.4000000000000038E-3</v>
      </c>
      <c r="D15" s="70">
        <v>4.1999999999999997E-3</v>
      </c>
      <c r="E15" s="94">
        <v>5.6499999999999996E-3</v>
      </c>
      <c r="F15" s="21">
        <v>4.4000000000000003E-3</v>
      </c>
      <c r="G15" s="21">
        <v>6.8999999999999999E-3</v>
      </c>
      <c r="H15" s="21"/>
      <c r="I15" s="20"/>
      <c r="J15" s="20"/>
      <c r="K15" s="15"/>
      <c r="N15" s="19">
        <v>12</v>
      </c>
      <c r="O15" s="20">
        <v>3.0000000000000005E-3</v>
      </c>
      <c r="P15" s="70">
        <v>2.3E-3</v>
      </c>
      <c r="Q15" s="95">
        <v>4.6499999999999996E-3</v>
      </c>
      <c r="R15" s="21">
        <v>2.7000000000000001E-3</v>
      </c>
      <c r="S15" s="21">
        <v>8.3000000000000001E-3</v>
      </c>
      <c r="T15" s="21"/>
      <c r="U15" s="20"/>
      <c r="V15" s="20"/>
      <c r="W15" s="15"/>
      <c r="Z15" s="19">
        <v>12</v>
      </c>
      <c r="AA15" s="20">
        <v>1.5E-3</v>
      </c>
      <c r="AB15" s="72">
        <v>4.0000000000000002E-4</v>
      </c>
      <c r="AC15" s="96">
        <v>2.7499999999999998E-3</v>
      </c>
      <c r="AD15" s="21">
        <v>1.5E-3</v>
      </c>
      <c r="AE15" s="21">
        <v>3.8E-3</v>
      </c>
      <c r="AF15" s="21"/>
      <c r="AG15" s="20"/>
      <c r="AH15" s="20"/>
      <c r="AI15" s="15"/>
    </row>
    <row r="16" spans="1:35">
      <c r="B16" s="19">
        <v>14</v>
      </c>
      <c r="C16" s="20">
        <v>1E-3</v>
      </c>
      <c r="D16" s="70">
        <v>6.9999999999999902E-4</v>
      </c>
      <c r="E16" s="94">
        <v>1.9499999999999999E-3</v>
      </c>
      <c r="F16" s="21">
        <v>5.0000000000000001E-4</v>
      </c>
      <c r="G16" s="21">
        <v>2E-3</v>
      </c>
      <c r="H16" s="21"/>
      <c r="I16" s="20"/>
      <c r="J16" s="20"/>
      <c r="K16" s="15"/>
      <c r="N16" s="19">
        <v>14</v>
      </c>
      <c r="O16" s="20">
        <v>5.0000000000000001E-4</v>
      </c>
      <c r="P16" s="70">
        <v>5.9999999999999995E-4</v>
      </c>
      <c r="Q16" s="95">
        <v>1.3500000000000001E-3</v>
      </c>
      <c r="R16" s="21">
        <v>4.0000000000000002E-4</v>
      </c>
      <c r="S16" s="21">
        <v>2.3999999999999998E-3</v>
      </c>
      <c r="T16" s="21"/>
      <c r="U16" s="20"/>
      <c r="V16" s="20"/>
      <c r="W16" s="15"/>
      <c r="Z16" s="19">
        <v>14</v>
      </c>
      <c r="AA16" s="20">
        <v>4.0000000000000002E-4</v>
      </c>
      <c r="AB16" s="72">
        <v>0</v>
      </c>
      <c r="AC16" s="96">
        <v>3.5E-4</v>
      </c>
      <c r="AD16" s="21">
        <v>1E-4</v>
      </c>
      <c r="AE16" s="21">
        <v>6.9999999999999999E-4</v>
      </c>
      <c r="AF16" s="21"/>
      <c r="AG16" s="20"/>
      <c r="AH16" s="20"/>
      <c r="AI16" s="15"/>
    </row>
    <row r="17" spans="2:35">
      <c r="B17" s="19">
        <v>16</v>
      </c>
      <c r="C17" s="20">
        <v>1.0000000000000005E-4</v>
      </c>
      <c r="D17" s="20"/>
      <c r="E17" s="94">
        <v>5.5099999999999995E-4</v>
      </c>
      <c r="F17" s="21">
        <v>1E-4</v>
      </c>
      <c r="G17" s="21">
        <v>4.0000000000000002E-4</v>
      </c>
      <c r="H17" s="21"/>
      <c r="I17" s="20"/>
      <c r="J17" s="20"/>
      <c r="K17" s="15"/>
      <c r="N17" s="19">
        <v>16</v>
      </c>
      <c r="O17" s="20">
        <v>9.9999999999999991E-5</v>
      </c>
      <c r="P17" s="20"/>
      <c r="Q17" s="95">
        <v>3.5E-4</v>
      </c>
      <c r="R17" s="21"/>
      <c r="S17" s="21">
        <v>5.0000000000000001E-4</v>
      </c>
      <c r="T17" s="21"/>
      <c r="U17" s="20"/>
      <c r="V17" s="20"/>
      <c r="W17" s="15"/>
      <c r="Z17" s="19">
        <v>16</v>
      </c>
      <c r="AA17" s="20">
        <v>2.0000000000000001E-4</v>
      </c>
      <c r="AB17" s="20"/>
      <c r="AC17" s="96">
        <v>1E-4</v>
      </c>
      <c r="AD17" s="21"/>
      <c r="AE17" s="21"/>
      <c r="AF17" s="21"/>
      <c r="AG17" s="20"/>
      <c r="AH17" s="20"/>
      <c r="AI17" s="15"/>
    </row>
    <row r="18" spans="2:35">
      <c r="B18" s="19"/>
      <c r="C18" s="20"/>
      <c r="D18" s="21"/>
      <c r="E18" s="21"/>
      <c r="F18" s="21"/>
      <c r="G18" s="21"/>
      <c r="H18" s="21"/>
      <c r="I18" s="20"/>
      <c r="J18" s="20"/>
      <c r="K18" s="15"/>
      <c r="N18" s="19"/>
      <c r="O18" s="20"/>
      <c r="P18" s="21"/>
      <c r="Q18" s="21"/>
      <c r="R18" s="21"/>
      <c r="S18" s="21"/>
      <c r="T18" s="21"/>
      <c r="U18" s="20"/>
      <c r="V18" s="20"/>
      <c r="W18" s="15"/>
      <c r="Z18" s="19"/>
      <c r="AA18" s="20"/>
      <c r="AB18" s="21"/>
      <c r="AC18" s="21"/>
      <c r="AD18" s="21"/>
      <c r="AE18" s="21"/>
      <c r="AF18" s="21"/>
      <c r="AG18" s="20"/>
      <c r="AH18" s="20"/>
      <c r="AI18" s="15"/>
    </row>
    <row r="19" spans="2:35">
      <c r="B19" s="19"/>
      <c r="C19" s="20"/>
      <c r="D19" s="21"/>
      <c r="E19" s="21"/>
      <c r="F19" s="21"/>
      <c r="G19" s="21"/>
      <c r="H19" s="21"/>
      <c r="I19" s="20"/>
      <c r="J19" s="20"/>
      <c r="K19" s="15"/>
      <c r="N19" s="19"/>
      <c r="O19" s="20"/>
      <c r="P19" s="21"/>
      <c r="Q19" s="21"/>
      <c r="R19" s="21"/>
      <c r="S19" s="21"/>
      <c r="T19" s="21"/>
      <c r="U19" s="20"/>
      <c r="V19" s="20"/>
      <c r="W19" s="15"/>
      <c r="Z19" s="19"/>
      <c r="AA19" s="20"/>
      <c r="AB19" s="21"/>
      <c r="AC19" s="21"/>
      <c r="AD19" s="21"/>
      <c r="AE19" s="21"/>
      <c r="AF19" s="21"/>
      <c r="AG19" s="20"/>
      <c r="AH19" s="20"/>
      <c r="AI19" s="15"/>
    </row>
    <row r="20" spans="2:35">
      <c r="B20" s="19"/>
      <c r="C20" s="20"/>
      <c r="D20" s="21"/>
      <c r="E20" s="21"/>
      <c r="F20" s="21"/>
      <c r="G20" s="21"/>
      <c r="H20" s="21"/>
      <c r="I20" s="20"/>
      <c r="J20" s="20"/>
      <c r="K20" s="15"/>
      <c r="N20" s="19"/>
      <c r="O20" s="20"/>
      <c r="P20" s="21"/>
      <c r="Q20" s="21"/>
      <c r="R20" s="21"/>
      <c r="S20" s="21"/>
      <c r="T20" s="21"/>
      <c r="U20" s="20"/>
      <c r="V20" s="20"/>
      <c r="W20" s="15"/>
      <c r="Z20" s="19"/>
      <c r="AA20" s="20"/>
      <c r="AB20" s="21"/>
      <c r="AC20" s="21"/>
      <c r="AD20" s="21"/>
      <c r="AE20" s="21"/>
      <c r="AF20" s="21"/>
      <c r="AG20" s="20"/>
      <c r="AH20" s="20"/>
      <c r="AI20" s="15"/>
    </row>
    <row r="21" spans="2:35">
      <c r="B21" s="19"/>
      <c r="C21" s="20"/>
      <c r="D21" s="21"/>
      <c r="E21" s="21"/>
      <c r="F21" s="21"/>
      <c r="G21" s="21"/>
      <c r="H21" s="21"/>
      <c r="I21" s="20"/>
      <c r="J21" s="20"/>
      <c r="K21" s="15"/>
      <c r="N21" s="19"/>
      <c r="O21" s="20"/>
      <c r="P21" s="21"/>
      <c r="Q21" s="21"/>
      <c r="R21" s="21"/>
      <c r="S21" s="21"/>
      <c r="T21" s="21"/>
      <c r="U21" s="20"/>
      <c r="V21" s="20"/>
      <c r="W21" s="15"/>
      <c r="Z21" s="19"/>
      <c r="AA21" s="20"/>
      <c r="AB21" s="21"/>
      <c r="AC21" s="21"/>
      <c r="AD21" s="21"/>
      <c r="AE21" s="21"/>
      <c r="AF21" s="21"/>
      <c r="AG21" s="20"/>
      <c r="AH21" s="20"/>
      <c r="AI21" s="15"/>
    </row>
    <row r="22" spans="2:35">
      <c r="B22" s="19"/>
      <c r="C22" s="20"/>
      <c r="D22" s="21"/>
      <c r="E22" s="21"/>
      <c r="F22" s="21"/>
      <c r="G22" s="21"/>
      <c r="H22" s="21"/>
      <c r="I22" s="20"/>
      <c r="J22" s="22"/>
      <c r="K22" s="15"/>
      <c r="N22" s="19"/>
      <c r="O22" s="20"/>
      <c r="P22" s="21"/>
      <c r="Q22" s="21"/>
      <c r="R22" s="21"/>
      <c r="S22" s="21"/>
      <c r="T22" s="21"/>
      <c r="U22" s="20"/>
      <c r="V22" s="22"/>
      <c r="W22" s="15"/>
      <c r="Z22" s="19"/>
      <c r="AA22" s="20"/>
      <c r="AB22" s="21"/>
      <c r="AC22" s="21"/>
      <c r="AD22" s="21"/>
      <c r="AE22" s="21"/>
      <c r="AF22" s="21"/>
      <c r="AG22" s="20"/>
      <c r="AH22" s="22"/>
      <c r="AI22" s="15"/>
    </row>
    <row r="23" spans="2:35">
      <c r="B23" s="19"/>
      <c r="C23" s="21"/>
      <c r="D23" s="21"/>
      <c r="E23" s="21"/>
      <c r="F23" s="21"/>
      <c r="G23" s="21"/>
      <c r="H23" s="21"/>
      <c r="I23" s="20"/>
      <c r="J23" s="23"/>
      <c r="K23" s="15"/>
      <c r="N23" s="19"/>
      <c r="O23" s="21"/>
      <c r="P23" s="21"/>
      <c r="Q23" s="21"/>
      <c r="R23" s="21"/>
      <c r="S23" s="21"/>
      <c r="T23" s="21"/>
      <c r="U23" s="20"/>
      <c r="V23" s="23"/>
      <c r="W23" s="15"/>
      <c r="Z23" s="19"/>
      <c r="AA23" s="21"/>
      <c r="AB23" s="21"/>
      <c r="AC23" s="21"/>
      <c r="AD23" s="21"/>
      <c r="AE23" s="21"/>
      <c r="AF23" s="21"/>
      <c r="AG23" s="20"/>
      <c r="AH23" s="23"/>
      <c r="AI23" s="15"/>
    </row>
    <row r="24" spans="2:35">
      <c r="B24" s="19"/>
      <c r="C24" s="21"/>
      <c r="D24" s="21"/>
      <c r="E24" s="21"/>
      <c r="F24" s="21"/>
      <c r="G24" s="21"/>
      <c r="H24" s="21"/>
      <c r="I24" s="21"/>
      <c r="J24" s="21"/>
      <c r="K24" s="15"/>
      <c r="N24" s="19"/>
      <c r="O24" s="21"/>
      <c r="P24" s="21"/>
      <c r="Q24" s="21"/>
      <c r="R24" s="21"/>
      <c r="S24" s="21"/>
      <c r="T24" s="21"/>
      <c r="U24" s="21"/>
      <c r="V24" s="21"/>
      <c r="W24" s="15"/>
      <c r="Z24" s="19"/>
      <c r="AA24" s="21"/>
      <c r="AB24" s="21"/>
      <c r="AC24" s="21"/>
      <c r="AD24" s="21"/>
      <c r="AE24" s="21"/>
      <c r="AF24" s="21"/>
      <c r="AG24" s="21"/>
      <c r="AH24" s="21"/>
      <c r="AI24" s="15"/>
    </row>
    <row r="25" spans="2:35" ht="15.75" thickBot="1">
      <c r="B25" s="19"/>
      <c r="C25" s="21"/>
      <c r="D25" s="21"/>
      <c r="E25" s="21"/>
      <c r="F25" s="21"/>
      <c r="G25" s="21"/>
      <c r="H25" s="21"/>
      <c r="I25" s="21"/>
      <c r="J25" s="21"/>
      <c r="K25" s="24"/>
      <c r="N25" s="19"/>
      <c r="O25" s="21"/>
      <c r="P25" s="21"/>
      <c r="Q25" s="21"/>
      <c r="R25" s="21"/>
      <c r="S25" s="21"/>
      <c r="T25" s="21"/>
      <c r="U25" s="21"/>
      <c r="V25" s="21"/>
      <c r="W25" s="24"/>
      <c r="Z25" s="19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2:35" ht="30.75" thickBot="1">
      <c r="B26" s="25" t="s">
        <v>100</v>
      </c>
      <c r="C26" s="26">
        <f ca="1">IFERROR(FORECAST(LOG10($B$27),OFFSET($B$6,MATCH($B$27,C$7:C$25,-1),0,2,1),LOG10(OFFSET(C$6,MATCH($B$27,C$7:C$25,-1),0,2,1))),"")</f>
        <v>14</v>
      </c>
      <c r="D26" s="26">
        <f t="shared" ref="D26:J26" ca="1" si="0">IFERROR(FORECAST(LOG10($B$27),OFFSET($B$6,MATCH($B$27,D$7:D$25,-1),0,2,1),LOG10(OFFSET(D$6,MATCH($B$27,D$7:D$25,-1),0,2,1))),"")</f>
        <v>13.601871847126443</v>
      </c>
      <c r="E26" s="26">
        <f t="shared" ca="1" si="0"/>
        <v>15.056817590458209</v>
      </c>
      <c r="F26" s="26">
        <f t="shared" ca="1" si="0"/>
        <v>13.362550516721139</v>
      </c>
      <c r="G26" s="26">
        <f t="shared" ca="1" si="0"/>
        <v>14.861353116146788</v>
      </c>
      <c r="H26" s="26" t="str">
        <f t="shared" ca="1" si="0"/>
        <v/>
      </c>
      <c r="I26" s="26" t="str">
        <f t="shared" ca="1" si="0"/>
        <v/>
      </c>
      <c r="J26" s="26" t="str">
        <f t="shared" ca="1" si="0"/>
        <v/>
      </c>
      <c r="K26" s="27" t="str">
        <f ca="1">IFERROR(FORECAST(LOG10($B$27),OFFSET($B$6,MATCH($B$27,K$7:K$25,-1),0,2,1),LOG10(OFFSET(K$6,MATCH($B$27,K$7:K$25,-1),0,2,1))),"")</f>
        <v/>
      </c>
      <c r="N26" s="25" t="s">
        <v>100</v>
      </c>
      <c r="O26" s="26">
        <f ca="1">IFERROR(FORECAST(LOG10($N$27),OFFSET($N$6,MATCH($N$27,O$7:O$25,-1),0,2,1),LOG10(OFFSET(O$6,MATCH($N$27,O$7:O$25,-1),0,2,1))),"")</f>
        <v>13.226294385530917</v>
      </c>
      <c r="P26" s="26">
        <f t="shared" ref="P26:V26" ca="1" si="1">IFERROR(FORECAST(LOG10($N$27),OFFSET($N$6,MATCH($N$27,P$7:P$25,-1),0,2,1),LOG10(OFFSET(P$6,MATCH($N$27,P$7:P$25,-1),0,2,1))),"")</f>
        <v>13.23969276671593</v>
      </c>
      <c r="Q26" s="26">
        <f t="shared" ca="1" si="1"/>
        <v>14.444623532051589</v>
      </c>
      <c r="R26" s="26">
        <f t="shared" ca="1" si="1"/>
        <v>13.04030339253474</v>
      </c>
      <c r="S26" s="26">
        <f t="shared" ca="1" si="1"/>
        <v>15.116230847023681</v>
      </c>
      <c r="T26" s="26" t="str">
        <f t="shared" ca="1" si="1"/>
        <v/>
      </c>
      <c r="U26" s="26" t="str">
        <f t="shared" ca="1" si="1"/>
        <v/>
      </c>
      <c r="V26" s="26" t="str">
        <f t="shared" ca="1" si="1"/>
        <v/>
      </c>
      <c r="W26" s="27" t="str">
        <f ca="1">IFERROR(FORECAST(LOG10($N$27),OFFSET($N$6,MATCH($N$27,W$7:W$25,-1),0,2,1),LOG10(OFFSET(W$6,MATCH($N$27,W$7:W$25,-1),0,2,1))),"")</f>
        <v/>
      </c>
      <c r="Z26" s="25" t="s">
        <v>100</v>
      </c>
      <c r="AA26" s="26">
        <f ca="1">IFERROR(FORECAST(LOG10($Z$27),OFFSET($Z$6,MATCH($Z$27,AA$7:AA$25,-1),0,2,1),LOG10(OFFSET(AA$6,MATCH($Z$27,AA$7:AA$25,-1),0,2,1))),"")</f>
        <v>12.61352497313511</v>
      </c>
      <c r="AB26" s="26">
        <f t="shared" ref="AB26:AH26" ca="1" si="2">IFERROR(FORECAST(LOG10($Z$27),OFFSET($Z$6,MATCH($Z$27,AB$7:AB$25,-1),0,2,1),LOG10(OFFSET(AB$6,MATCH($Z$27,AB$7:AB$25,-1),0,2,1))),"")</f>
        <v>11.090486517184775</v>
      </c>
      <c r="AC26" s="26">
        <f t="shared" ca="1" si="2"/>
        <v>12.981458821333888</v>
      </c>
      <c r="AD26" s="26">
        <f t="shared" ca="1" si="2"/>
        <v>12.299451692544796</v>
      </c>
      <c r="AE26" s="26">
        <f t="shared" ca="1" si="2"/>
        <v>13.578317666398494</v>
      </c>
      <c r="AF26" s="26" t="str">
        <f t="shared" ca="1" si="2"/>
        <v/>
      </c>
      <c r="AG26" s="26" t="str">
        <f t="shared" ca="1" si="2"/>
        <v/>
      </c>
      <c r="AH26" s="26" t="str">
        <f t="shared" ca="1" si="2"/>
        <v/>
      </c>
      <c r="AI26" s="27" t="str">
        <f ca="1">IFERROR(FORECAST(LOG10($Z$27),OFFSET($Z$6,MATCH($Z$27,AI$7:AI$25,-1),0,2,1),LOG10(OFFSET(AI$6,MATCH($Z$27,AI$7:AI$25,-1),0,2,1))),"")</f>
        <v/>
      </c>
    </row>
    <row r="27" spans="2:35">
      <c r="B27" s="37">
        <v>1E-3</v>
      </c>
      <c r="N27" s="37">
        <v>1E-3</v>
      </c>
      <c r="Z27" s="37">
        <v>1E-3</v>
      </c>
    </row>
    <row r="52" spans="1:35" ht="18.75">
      <c r="A52" s="34"/>
      <c r="B52" s="162" t="s">
        <v>97</v>
      </c>
      <c r="C52" s="162"/>
      <c r="D52" s="162"/>
      <c r="E52" s="162"/>
      <c r="F52" s="36"/>
      <c r="G52" s="36"/>
      <c r="H52" s="36"/>
      <c r="I52" s="36"/>
      <c r="J52" s="36"/>
      <c r="K52" s="36"/>
      <c r="L52" s="36"/>
    </row>
    <row r="54" spans="1:35" ht="15" customHeight="1">
      <c r="B54" s="157" t="s">
        <v>81</v>
      </c>
      <c r="C54" s="159" t="s">
        <v>116</v>
      </c>
      <c r="D54" s="160"/>
      <c r="E54" s="160"/>
      <c r="F54" s="160"/>
      <c r="G54" s="160"/>
      <c r="H54" s="160"/>
      <c r="I54" s="160"/>
      <c r="J54" s="160"/>
      <c r="K54" s="161"/>
      <c r="N54" s="157" t="s">
        <v>81</v>
      </c>
      <c r="O54" s="159" t="s">
        <v>117</v>
      </c>
      <c r="P54" s="160"/>
      <c r="Q54" s="160"/>
      <c r="R54" s="160"/>
      <c r="S54" s="160"/>
      <c r="T54" s="160"/>
      <c r="U54" s="160"/>
      <c r="V54" s="160"/>
      <c r="W54" s="161"/>
      <c r="Z54" s="157" t="s">
        <v>81</v>
      </c>
      <c r="AA54" s="159" t="s">
        <v>115</v>
      </c>
      <c r="AB54" s="160"/>
      <c r="AC54" s="160"/>
      <c r="AD54" s="160"/>
      <c r="AE54" s="160"/>
      <c r="AF54" s="160"/>
      <c r="AG54" s="160"/>
      <c r="AH54" s="160"/>
      <c r="AI54" s="161"/>
    </row>
    <row r="55" spans="1:35" ht="30">
      <c r="B55" s="158"/>
      <c r="C55" s="18" t="str">
        <f>Summary!$J$1</f>
        <v>Intel</v>
      </c>
      <c r="D55" s="18" t="str">
        <f>Summary!$M$1</f>
        <v>CATT</v>
      </c>
      <c r="E55" s="18" t="str">
        <f>Summary!$P$1</f>
        <v>LG</v>
      </c>
      <c r="F55" s="18" t="s">
        <v>122</v>
      </c>
      <c r="G55" s="18" t="str">
        <f>Summary!$V$1</f>
        <v>ZTE</v>
      </c>
      <c r="H55" s="18" t="str">
        <f>Summary!$Y$1</f>
        <v>Company 6</v>
      </c>
      <c r="I55" s="18" t="str">
        <f>Summary!$AB$1</f>
        <v>Company 7</v>
      </c>
      <c r="J55" s="18" t="str">
        <f>Summary!$AE$1</f>
        <v>Company 8</v>
      </c>
      <c r="K55" s="18" t="str">
        <f>Summary!$AH$1</f>
        <v>Company 9</v>
      </c>
      <c r="N55" s="158"/>
      <c r="O55" s="18" t="str">
        <f>Summary!$J$1</f>
        <v>Intel</v>
      </c>
      <c r="P55" s="18" t="str">
        <f>Summary!$M$1</f>
        <v>CATT</v>
      </c>
      <c r="Q55" s="18" t="str">
        <f>Summary!$P$1</f>
        <v>LG</v>
      </c>
      <c r="R55" s="18" t="s">
        <v>122</v>
      </c>
      <c r="S55" s="18" t="str">
        <f>Summary!$V$1</f>
        <v>ZTE</v>
      </c>
      <c r="T55" s="18" t="str">
        <f>Summary!$Y$1</f>
        <v>Company 6</v>
      </c>
      <c r="U55" s="18" t="str">
        <f>Summary!$AB$1</f>
        <v>Company 7</v>
      </c>
      <c r="V55" s="18" t="str">
        <f>Summary!$AE$1</f>
        <v>Company 8</v>
      </c>
      <c r="W55" s="18" t="str">
        <f>Summary!$AH$1</f>
        <v>Company 9</v>
      </c>
      <c r="Z55" s="158"/>
      <c r="AA55" s="18" t="str">
        <f>Summary!$J$1</f>
        <v>Intel</v>
      </c>
      <c r="AB55" s="18" t="str">
        <f>Summary!$M$1</f>
        <v>CATT</v>
      </c>
      <c r="AC55" s="18" t="str">
        <f>Summary!$P$1</f>
        <v>LG</v>
      </c>
      <c r="AD55" s="18" t="s">
        <v>122</v>
      </c>
      <c r="AE55" s="18" t="str">
        <f>Summary!$V$1</f>
        <v>ZTE</v>
      </c>
      <c r="AF55" s="18" t="str">
        <f>Summary!$Y$1</f>
        <v>Company 6</v>
      </c>
      <c r="AG55" s="18" t="str">
        <f>Summary!$AB$1</f>
        <v>Company 7</v>
      </c>
      <c r="AH55" s="18" t="str">
        <f>Summary!$AE$1</f>
        <v>Company 8</v>
      </c>
      <c r="AI55" s="18" t="str">
        <f>Summary!$AH$1</f>
        <v>Company 9</v>
      </c>
    </row>
    <row r="56" spans="1:35">
      <c r="B56" s="19">
        <v>-4</v>
      </c>
      <c r="C56" s="20">
        <v>0.25610000000000005</v>
      </c>
      <c r="D56" s="73">
        <v>0.27350000000000002</v>
      </c>
      <c r="E56" s="91"/>
      <c r="F56" s="21">
        <v>0.222</v>
      </c>
      <c r="G56" s="21"/>
      <c r="H56" s="21"/>
      <c r="I56" s="20"/>
      <c r="J56" s="20"/>
      <c r="K56" s="15"/>
      <c r="N56" s="19">
        <v>-4</v>
      </c>
      <c r="O56" s="20">
        <v>0.24200000000000013</v>
      </c>
      <c r="P56" s="74">
        <v>0.25700000000000001</v>
      </c>
      <c r="Q56" s="92"/>
      <c r="R56" s="21">
        <v>0.218</v>
      </c>
      <c r="S56" s="21"/>
      <c r="T56" s="21"/>
      <c r="U56" s="20"/>
      <c r="V56" s="20"/>
      <c r="W56" s="15"/>
      <c r="Z56" s="19">
        <v>-4</v>
      </c>
      <c r="AA56" s="20">
        <v>0.19150000000000003</v>
      </c>
      <c r="AB56" s="76">
        <v>0.2009</v>
      </c>
      <c r="AC56" s="93"/>
      <c r="AD56" s="21">
        <v>0.20599999999999999</v>
      </c>
      <c r="AE56" s="21"/>
      <c r="AF56" s="21"/>
      <c r="AG56" s="20"/>
      <c r="AH56" s="20"/>
      <c r="AI56" s="15"/>
    </row>
    <row r="57" spans="1:35">
      <c r="B57" s="19">
        <v>-2</v>
      </c>
      <c r="C57" s="20">
        <v>0.19390000000000004</v>
      </c>
      <c r="D57" s="73">
        <v>0.2036</v>
      </c>
      <c r="E57" s="91"/>
      <c r="F57" s="21">
        <v>0.159</v>
      </c>
      <c r="G57" s="21"/>
      <c r="H57" s="21"/>
      <c r="I57" s="20"/>
      <c r="J57" s="20"/>
      <c r="K57" s="15"/>
      <c r="N57" s="19">
        <v>-2</v>
      </c>
      <c r="O57" s="20">
        <v>0.18179999999999999</v>
      </c>
      <c r="P57" s="74">
        <v>0.1827</v>
      </c>
      <c r="Q57" s="92"/>
      <c r="R57" s="21">
        <v>0.155</v>
      </c>
      <c r="S57" s="21"/>
      <c r="T57" s="21"/>
      <c r="U57" s="20"/>
      <c r="V57" s="20"/>
      <c r="W57" s="15"/>
      <c r="Z57" s="19">
        <v>-2</v>
      </c>
      <c r="AA57" s="20">
        <v>0.12970000000000004</v>
      </c>
      <c r="AB57" s="77">
        <v>0.12429999999999999</v>
      </c>
      <c r="AC57" s="93"/>
      <c r="AD57" s="21">
        <v>0.14499999999999999</v>
      </c>
      <c r="AE57" s="21"/>
      <c r="AF57" s="21"/>
      <c r="AG57" s="20"/>
      <c r="AH57" s="20"/>
      <c r="AI57" s="15"/>
    </row>
    <row r="58" spans="1:35">
      <c r="B58" s="19">
        <v>0</v>
      </c>
      <c r="C58" s="20">
        <v>0.13259999999999997</v>
      </c>
      <c r="D58" s="73">
        <v>0.1333</v>
      </c>
      <c r="E58" s="91"/>
      <c r="F58" s="21">
        <v>0.108</v>
      </c>
      <c r="G58" s="21"/>
      <c r="H58" s="21"/>
      <c r="I58" s="20"/>
      <c r="J58" s="20"/>
      <c r="K58" s="15"/>
      <c r="N58" s="19">
        <v>0</v>
      </c>
      <c r="O58" s="20">
        <v>0.11549999999999994</v>
      </c>
      <c r="P58" s="74">
        <v>0.1193</v>
      </c>
      <c r="Q58" s="92"/>
      <c r="R58" s="21">
        <v>0.10199999999999999</v>
      </c>
      <c r="S58" s="21"/>
      <c r="T58" s="21"/>
      <c r="U58" s="20"/>
      <c r="V58" s="20"/>
      <c r="W58" s="15"/>
      <c r="Z58" s="19">
        <v>0</v>
      </c>
      <c r="AA58" s="20">
        <v>7.4099999999999971E-2</v>
      </c>
      <c r="AB58" s="77">
        <v>6.81999999999999E-2</v>
      </c>
      <c r="AC58" s="93"/>
      <c r="AD58" s="21">
        <v>9.0200000000000002E-2</v>
      </c>
      <c r="AE58" s="21"/>
      <c r="AF58" s="21"/>
      <c r="AG58" s="20"/>
      <c r="AH58" s="20"/>
      <c r="AI58" s="15"/>
    </row>
    <row r="59" spans="1:35">
      <c r="B59" s="19">
        <v>2</v>
      </c>
      <c r="C59" s="20">
        <v>7.5099999999999958E-2</v>
      </c>
      <c r="D59" s="73">
        <v>7.85E-2</v>
      </c>
      <c r="E59" s="91"/>
      <c r="F59" s="21">
        <v>6.4299999999999996E-2</v>
      </c>
      <c r="G59" s="21"/>
      <c r="H59" s="21"/>
      <c r="I59" s="20"/>
      <c r="J59" s="20"/>
      <c r="K59" s="15"/>
      <c r="N59" s="19">
        <v>2</v>
      </c>
      <c r="O59" s="20">
        <v>6.3299999999999954E-2</v>
      </c>
      <c r="P59" s="74">
        <v>6.4899999999999902E-2</v>
      </c>
      <c r="Q59" s="92"/>
      <c r="R59" s="21">
        <v>5.8999999999999997E-2</v>
      </c>
      <c r="S59" s="21"/>
      <c r="T59" s="21"/>
      <c r="U59" s="20"/>
      <c r="V59" s="20"/>
      <c r="W59" s="15"/>
      <c r="Z59" s="19">
        <v>2</v>
      </c>
      <c r="AA59" s="20">
        <v>3.5099999999999965E-2</v>
      </c>
      <c r="AB59" s="77">
        <v>2.9899999999999999E-2</v>
      </c>
      <c r="AC59" s="93"/>
      <c r="AD59" s="21">
        <v>4.87E-2</v>
      </c>
      <c r="AE59" s="21"/>
      <c r="AF59" s="21"/>
      <c r="AG59" s="20"/>
      <c r="AH59" s="20"/>
      <c r="AI59" s="15"/>
    </row>
    <row r="60" spans="1:35">
      <c r="B60" s="19">
        <v>4</v>
      </c>
      <c r="C60" s="20">
        <v>3.5499999999999983E-2</v>
      </c>
      <c r="D60" s="73">
        <v>3.32E-2</v>
      </c>
      <c r="E60" s="91"/>
      <c r="F60" s="21">
        <v>3.04E-2</v>
      </c>
      <c r="G60" s="21"/>
      <c r="H60" s="21"/>
      <c r="I60" s="20"/>
      <c r="J60" s="20"/>
      <c r="K60" s="15"/>
      <c r="N60" s="19">
        <v>4</v>
      </c>
      <c r="O60" s="20">
        <v>2.8299999999999981E-2</v>
      </c>
      <c r="P60" s="74">
        <v>2.5399999999999999E-2</v>
      </c>
      <c r="Q60" s="92"/>
      <c r="R60" s="21">
        <v>2.64E-2</v>
      </c>
      <c r="S60" s="21"/>
      <c r="T60" s="21"/>
      <c r="U60" s="20"/>
      <c r="V60" s="20"/>
      <c r="W60" s="15"/>
      <c r="Z60" s="19">
        <v>4</v>
      </c>
      <c r="AA60" s="20">
        <v>1.2900000000000005E-2</v>
      </c>
      <c r="AB60" s="77">
        <v>1.17E-2</v>
      </c>
      <c r="AC60" s="93"/>
      <c r="AD60" s="21">
        <v>2.2599999999999999E-2</v>
      </c>
      <c r="AE60" s="21"/>
      <c r="AF60" s="21"/>
      <c r="AG60" s="20"/>
      <c r="AH60" s="20"/>
      <c r="AI60" s="15"/>
    </row>
    <row r="61" spans="1:35">
      <c r="B61" s="19">
        <v>6</v>
      </c>
      <c r="C61" s="20">
        <v>1.2600000000000007E-2</v>
      </c>
      <c r="D61" s="73">
        <v>1.1599999999999999E-2</v>
      </c>
      <c r="E61" s="91"/>
      <c r="F61" s="21">
        <v>1.0699999999999999E-2</v>
      </c>
      <c r="G61" s="21"/>
      <c r="H61" s="21"/>
      <c r="I61" s="20"/>
      <c r="J61" s="20"/>
      <c r="K61" s="15"/>
      <c r="N61" s="19">
        <v>6</v>
      </c>
      <c r="O61" s="20">
        <v>1.0100000000000005E-2</v>
      </c>
      <c r="P61" s="74">
        <v>8.6E-3</v>
      </c>
      <c r="Q61" s="92"/>
      <c r="R61" s="21">
        <v>9.2999999999999992E-3</v>
      </c>
      <c r="S61" s="21"/>
      <c r="T61" s="21"/>
      <c r="U61" s="20"/>
      <c r="V61" s="20"/>
      <c r="W61" s="15"/>
      <c r="Z61" s="19">
        <v>6</v>
      </c>
      <c r="AA61" s="20">
        <v>3.3000000000000013E-3</v>
      </c>
      <c r="AB61" s="77">
        <v>2.3E-3</v>
      </c>
      <c r="AC61" s="93"/>
      <c r="AD61" s="21">
        <v>7.0000000000000001E-3</v>
      </c>
      <c r="AE61" s="21"/>
      <c r="AF61" s="21"/>
      <c r="AG61" s="20"/>
      <c r="AH61" s="20"/>
      <c r="AI61" s="15"/>
    </row>
    <row r="62" spans="1:35">
      <c r="B62" s="19">
        <v>8</v>
      </c>
      <c r="C62" s="20">
        <v>3.900000000000002E-3</v>
      </c>
      <c r="D62" s="73">
        <v>2.0999999999999999E-3</v>
      </c>
      <c r="E62" s="91"/>
      <c r="F62" s="21">
        <v>2.7000000000000001E-3</v>
      </c>
      <c r="G62" s="21"/>
      <c r="H62" s="21"/>
      <c r="I62" s="20"/>
      <c r="J62" s="20"/>
      <c r="K62" s="15"/>
      <c r="N62" s="19">
        <v>8</v>
      </c>
      <c r="O62" s="20">
        <v>2.5999999999999999E-3</v>
      </c>
      <c r="P62" s="74">
        <v>1.4E-3</v>
      </c>
      <c r="Q62" s="92"/>
      <c r="R62" s="21">
        <v>1.8E-3</v>
      </c>
      <c r="S62" s="21"/>
      <c r="T62" s="21"/>
      <c r="U62" s="20"/>
      <c r="V62" s="20"/>
      <c r="W62" s="15"/>
      <c r="Z62" s="19">
        <v>8</v>
      </c>
      <c r="AA62" s="20">
        <v>1E-3</v>
      </c>
      <c r="AB62" s="78">
        <v>2.0000000000000001E-4</v>
      </c>
      <c r="AC62" s="93"/>
      <c r="AD62" s="21">
        <v>1.1999999999999999E-3</v>
      </c>
      <c r="AE62" s="21"/>
      <c r="AF62" s="21"/>
      <c r="AG62" s="20"/>
      <c r="AH62" s="20"/>
      <c r="AI62" s="15"/>
    </row>
    <row r="63" spans="1:35">
      <c r="B63" s="19">
        <v>10</v>
      </c>
      <c r="C63" s="20">
        <v>6.0000000000000006E-4</v>
      </c>
      <c r="D63" s="73">
        <v>2.0000000000000001E-4</v>
      </c>
      <c r="E63" s="91"/>
      <c r="F63" s="21">
        <v>2.0000000000000001E-4</v>
      </c>
      <c r="G63" s="21"/>
      <c r="H63" s="21"/>
      <c r="I63" s="20"/>
      <c r="J63" s="20"/>
      <c r="K63" s="15"/>
      <c r="N63" s="19">
        <v>10</v>
      </c>
      <c r="O63" s="20">
        <v>2.0000000000000001E-4</v>
      </c>
      <c r="P63" s="74">
        <v>0</v>
      </c>
      <c r="Q63" s="92"/>
      <c r="R63" s="21">
        <v>2.0000000000000001E-4</v>
      </c>
      <c r="S63" s="21"/>
      <c r="T63" s="21"/>
      <c r="U63" s="20"/>
      <c r="V63" s="20"/>
      <c r="W63" s="15"/>
      <c r="Z63" s="19">
        <v>10</v>
      </c>
      <c r="AA63" s="20">
        <v>4.0000000000000002E-4</v>
      </c>
      <c r="AB63" s="78">
        <v>0</v>
      </c>
      <c r="AC63" s="93"/>
      <c r="AD63" s="21">
        <v>1E-4</v>
      </c>
      <c r="AE63" s="21"/>
      <c r="AF63" s="21"/>
      <c r="AG63" s="20"/>
      <c r="AH63" s="20"/>
      <c r="AI63" s="15"/>
    </row>
    <row r="64" spans="1:35">
      <c r="B64" s="19">
        <v>12</v>
      </c>
      <c r="C64" s="20">
        <v>2.0000000000000001E-4</v>
      </c>
      <c r="D64" s="73">
        <v>0</v>
      </c>
      <c r="E64" s="91"/>
      <c r="F64" s="21">
        <v>1E-4</v>
      </c>
      <c r="G64" s="21"/>
      <c r="H64" s="21"/>
      <c r="I64" s="20"/>
      <c r="J64" s="20"/>
      <c r="K64" s="15"/>
      <c r="N64" s="19">
        <v>12</v>
      </c>
      <c r="O64" s="20">
        <v>2.0000000000000001E-4</v>
      </c>
      <c r="P64" s="75">
        <v>0</v>
      </c>
      <c r="Q64" s="92"/>
      <c r="R64" s="21"/>
      <c r="S64" s="21"/>
      <c r="T64" s="21"/>
      <c r="U64" s="20"/>
      <c r="V64" s="20"/>
      <c r="W64" s="15"/>
      <c r="Z64" s="19">
        <v>12</v>
      </c>
      <c r="AA64" s="20">
        <v>1E-4</v>
      </c>
      <c r="AB64" s="77">
        <v>0</v>
      </c>
      <c r="AC64" s="93"/>
      <c r="AD64" s="21"/>
      <c r="AE64" s="21"/>
      <c r="AF64" s="21"/>
      <c r="AG64" s="20"/>
      <c r="AH64" s="20"/>
      <c r="AI64" s="15"/>
    </row>
    <row r="65" spans="2:35">
      <c r="B65" s="19">
        <v>14</v>
      </c>
      <c r="C65" s="20"/>
      <c r="D65" s="73">
        <v>0</v>
      </c>
      <c r="E65" s="91"/>
      <c r="F65" s="21"/>
      <c r="G65" s="21"/>
      <c r="H65" s="21"/>
      <c r="I65" s="20"/>
      <c r="J65" s="20"/>
      <c r="K65" s="15"/>
      <c r="N65" s="19">
        <v>14</v>
      </c>
      <c r="O65" s="20"/>
      <c r="P65" s="75">
        <v>0</v>
      </c>
      <c r="Q65" s="92"/>
      <c r="R65" s="21"/>
      <c r="S65" s="21"/>
      <c r="T65" s="21"/>
      <c r="U65" s="20"/>
      <c r="V65" s="20"/>
      <c r="W65" s="15"/>
      <c r="Z65" s="19">
        <v>14</v>
      </c>
      <c r="AA65" s="20"/>
      <c r="AB65" s="77">
        <v>0</v>
      </c>
      <c r="AC65" s="93"/>
      <c r="AD65" s="21"/>
      <c r="AE65" s="21"/>
      <c r="AF65" s="21"/>
      <c r="AG65" s="20"/>
      <c r="AH65" s="20"/>
      <c r="AI65" s="15"/>
    </row>
    <row r="66" spans="2:35">
      <c r="B66" s="19">
        <v>16</v>
      </c>
      <c r="C66" s="20"/>
      <c r="D66" s="20"/>
      <c r="E66" s="91"/>
      <c r="F66" s="21"/>
      <c r="G66" s="21"/>
      <c r="H66" s="21"/>
      <c r="I66" s="20"/>
      <c r="J66" s="20"/>
      <c r="K66" s="15"/>
      <c r="N66" s="19">
        <v>16</v>
      </c>
      <c r="O66" s="20"/>
      <c r="P66" s="20"/>
      <c r="Q66" s="92"/>
      <c r="R66" s="21"/>
      <c r="S66" s="21"/>
      <c r="T66" s="21"/>
      <c r="U66" s="20"/>
      <c r="V66" s="20"/>
      <c r="W66" s="15"/>
      <c r="Z66" s="19">
        <v>16</v>
      </c>
      <c r="AA66" s="20"/>
      <c r="AB66" s="20"/>
      <c r="AC66" s="93"/>
      <c r="AD66" s="21"/>
      <c r="AE66" s="21"/>
      <c r="AF66" s="21"/>
      <c r="AG66" s="20"/>
      <c r="AH66" s="20"/>
      <c r="AI66" s="15"/>
    </row>
    <row r="67" spans="2:35">
      <c r="B67" s="19"/>
      <c r="C67" s="20"/>
      <c r="D67" s="21"/>
      <c r="E67" s="21"/>
      <c r="F67" s="21"/>
      <c r="G67" s="21"/>
      <c r="H67" s="21"/>
      <c r="I67" s="20"/>
      <c r="J67" s="20"/>
      <c r="K67" s="15"/>
      <c r="N67" s="19"/>
      <c r="O67" s="20"/>
      <c r="P67" s="21"/>
      <c r="Q67" s="21"/>
      <c r="R67" s="21"/>
      <c r="S67" s="21"/>
      <c r="T67" s="21"/>
      <c r="U67" s="20"/>
      <c r="V67" s="20"/>
      <c r="W67" s="15"/>
      <c r="Z67" s="19"/>
      <c r="AA67" s="20"/>
      <c r="AB67" s="21"/>
      <c r="AC67" s="21"/>
      <c r="AD67" s="21"/>
      <c r="AE67" s="21"/>
      <c r="AF67" s="21"/>
      <c r="AG67" s="20"/>
      <c r="AH67" s="20"/>
      <c r="AI67" s="15"/>
    </row>
    <row r="68" spans="2:35">
      <c r="B68" s="19"/>
      <c r="C68" s="20"/>
      <c r="D68" s="21"/>
      <c r="E68" s="21"/>
      <c r="F68" s="21"/>
      <c r="G68" s="21"/>
      <c r="H68" s="21"/>
      <c r="I68" s="20"/>
      <c r="J68" s="20"/>
      <c r="K68" s="15"/>
      <c r="N68" s="19"/>
      <c r="O68" s="20"/>
      <c r="P68" s="21"/>
      <c r="Q68" s="21"/>
      <c r="R68" s="21"/>
      <c r="S68" s="21"/>
      <c r="T68" s="21"/>
      <c r="U68" s="20"/>
      <c r="V68" s="20"/>
      <c r="W68" s="15"/>
      <c r="Z68" s="19"/>
      <c r="AA68" s="20"/>
      <c r="AB68" s="21"/>
      <c r="AC68" s="21"/>
      <c r="AD68" s="21"/>
      <c r="AE68" s="21"/>
      <c r="AF68" s="21"/>
      <c r="AG68" s="20"/>
      <c r="AH68" s="20"/>
      <c r="AI68" s="15"/>
    </row>
    <row r="69" spans="2:35">
      <c r="B69" s="19"/>
      <c r="C69" s="20"/>
      <c r="D69" s="21"/>
      <c r="E69" s="21"/>
      <c r="F69" s="21"/>
      <c r="G69" s="21"/>
      <c r="H69" s="21"/>
      <c r="I69" s="20"/>
      <c r="J69" s="20"/>
      <c r="K69" s="15"/>
      <c r="N69" s="19"/>
      <c r="O69" s="20"/>
      <c r="P69" s="21"/>
      <c r="Q69" s="21"/>
      <c r="R69" s="21"/>
      <c r="S69" s="21"/>
      <c r="T69" s="21"/>
      <c r="U69" s="20"/>
      <c r="V69" s="20"/>
      <c r="W69" s="15"/>
      <c r="Z69" s="19"/>
      <c r="AA69" s="20"/>
      <c r="AB69" s="21"/>
      <c r="AC69" s="21"/>
      <c r="AD69" s="21"/>
      <c r="AE69" s="21"/>
      <c r="AF69" s="21"/>
      <c r="AG69" s="20"/>
      <c r="AH69" s="20"/>
      <c r="AI69" s="15"/>
    </row>
    <row r="70" spans="2:35">
      <c r="B70" s="19"/>
      <c r="C70" s="20"/>
      <c r="D70" s="21"/>
      <c r="E70" s="21"/>
      <c r="F70" s="21"/>
      <c r="G70" s="21"/>
      <c r="H70" s="21"/>
      <c r="I70" s="20"/>
      <c r="J70" s="20"/>
      <c r="K70" s="15"/>
      <c r="N70" s="19"/>
      <c r="O70" s="20"/>
      <c r="P70" s="21"/>
      <c r="Q70" s="21"/>
      <c r="R70" s="21"/>
      <c r="S70" s="21"/>
      <c r="T70" s="21"/>
      <c r="U70" s="20"/>
      <c r="V70" s="20"/>
      <c r="W70" s="15"/>
      <c r="Z70" s="19"/>
      <c r="AA70" s="20"/>
      <c r="AB70" s="21"/>
      <c r="AC70" s="21"/>
      <c r="AD70" s="21"/>
      <c r="AE70" s="21"/>
      <c r="AF70" s="21"/>
      <c r="AG70" s="20"/>
      <c r="AH70" s="20"/>
      <c r="AI70" s="15"/>
    </row>
    <row r="71" spans="2:35">
      <c r="B71" s="19"/>
      <c r="C71" s="20"/>
      <c r="D71" s="21"/>
      <c r="E71" s="21"/>
      <c r="F71" s="21"/>
      <c r="G71" s="21"/>
      <c r="H71" s="21"/>
      <c r="I71" s="20"/>
      <c r="J71" s="22"/>
      <c r="K71" s="15"/>
      <c r="N71" s="19"/>
      <c r="O71" s="20"/>
      <c r="P71" s="21"/>
      <c r="Q71" s="21"/>
      <c r="R71" s="21"/>
      <c r="S71" s="21"/>
      <c r="T71" s="21"/>
      <c r="U71" s="20"/>
      <c r="V71" s="22"/>
      <c r="W71" s="15"/>
      <c r="Z71" s="19"/>
      <c r="AA71" s="20"/>
      <c r="AB71" s="21"/>
      <c r="AC71" s="21"/>
      <c r="AD71" s="21"/>
      <c r="AE71" s="21"/>
      <c r="AF71" s="21"/>
      <c r="AG71" s="20"/>
      <c r="AH71" s="22"/>
      <c r="AI71" s="15"/>
    </row>
    <row r="72" spans="2:35">
      <c r="B72" s="19"/>
      <c r="C72" s="21"/>
      <c r="D72" s="21"/>
      <c r="E72" s="21"/>
      <c r="F72" s="21"/>
      <c r="G72" s="21"/>
      <c r="H72" s="21"/>
      <c r="I72" s="20"/>
      <c r="J72" s="23"/>
      <c r="K72" s="15"/>
      <c r="N72" s="19"/>
      <c r="O72" s="21"/>
      <c r="P72" s="21"/>
      <c r="Q72" s="21"/>
      <c r="R72" s="21"/>
      <c r="S72" s="21"/>
      <c r="T72" s="21"/>
      <c r="U72" s="20"/>
      <c r="V72" s="23"/>
      <c r="W72" s="15"/>
      <c r="Z72" s="19"/>
      <c r="AA72" s="21"/>
      <c r="AB72" s="21"/>
      <c r="AC72" s="21"/>
      <c r="AD72" s="21"/>
      <c r="AE72" s="21"/>
      <c r="AF72" s="21"/>
      <c r="AG72" s="20"/>
      <c r="AH72" s="23"/>
      <c r="AI72" s="15"/>
    </row>
    <row r="73" spans="2:35">
      <c r="B73" s="19"/>
      <c r="C73" s="21"/>
      <c r="D73" s="21"/>
      <c r="E73" s="21"/>
      <c r="F73" s="21"/>
      <c r="G73" s="21"/>
      <c r="H73" s="21"/>
      <c r="I73" s="21"/>
      <c r="J73" s="21"/>
      <c r="K73" s="15"/>
      <c r="N73" s="19"/>
      <c r="O73" s="21"/>
      <c r="P73" s="21"/>
      <c r="Q73" s="21"/>
      <c r="R73" s="21"/>
      <c r="S73" s="21"/>
      <c r="T73" s="21"/>
      <c r="U73" s="21"/>
      <c r="V73" s="21"/>
      <c r="W73" s="15"/>
      <c r="Z73" s="19"/>
      <c r="AA73" s="21"/>
      <c r="AB73" s="21"/>
      <c r="AC73" s="21"/>
      <c r="AD73" s="21"/>
      <c r="AE73" s="21"/>
      <c r="AF73" s="21"/>
      <c r="AG73" s="21"/>
      <c r="AH73" s="21"/>
      <c r="AI73" s="15"/>
    </row>
    <row r="74" spans="2:35" ht="15.75" thickBot="1">
      <c r="B74" s="19"/>
      <c r="C74" s="21"/>
      <c r="D74" s="21"/>
      <c r="E74" s="21"/>
      <c r="F74" s="21"/>
      <c r="G74" s="21"/>
      <c r="H74" s="21"/>
      <c r="I74" s="21"/>
      <c r="J74" s="21"/>
      <c r="K74" s="24"/>
      <c r="N74" s="19"/>
      <c r="O74" s="21"/>
      <c r="P74" s="21"/>
      <c r="Q74" s="21"/>
      <c r="R74" s="21"/>
      <c r="S74" s="21"/>
      <c r="T74" s="21"/>
      <c r="U74" s="21"/>
      <c r="V74" s="21"/>
      <c r="W74" s="24"/>
      <c r="Z74" s="19"/>
      <c r="AA74" s="21"/>
      <c r="AB74" s="21"/>
      <c r="AC74" s="21"/>
      <c r="AD74" s="21"/>
      <c r="AE74" s="21"/>
      <c r="AF74" s="21"/>
      <c r="AG74" s="21"/>
      <c r="AH74" s="21"/>
      <c r="AI74" s="24"/>
    </row>
    <row r="75" spans="2:35" ht="30.75" thickBot="1">
      <c r="B75" s="25" t="s">
        <v>100</v>
      </c>
      <c r="C75" s="26">
        <f ca="1">IFERROR(FORECAST(LOG10($B$76),OFFSET($B$55,MATCH($B$76,C$56:C$74,-1),0,2,1),LOG10(OFFSET(C$55,MATCH($B$76,C$56:C$74,-1),0,2,1))),"")</f>
        <v>9.4541884499658373</v>
      </c>
      <c r="D75" s="26">
        <f t="shared" ref="D75:J75" ca="1" si="3">IFERROR(FORECAST(LOG10($B$76),OFFSET($B$55,MATCH($B$76,D$56:D$74,-1),0,2,1),LOG10(OFFSET(D$55,MATCH($B$76,D$56:D$74,-1),0,2,1))),"")</f>
        <v>8.6310667278385793</v>
      </c>
      <c r="E75" s="26" t="str">
        <f t="shared" ca="1" si="3"/>
        <v/>
      </c>
      <c r="F75" s="26">
        <f t="shared" ca="1" si="3"/>
        <v>8.7632502472846241</v>
      </c>
      <c r="G75" s="26" t="str">
        <f t="shared" ca="1" si="3"/>
        <v/>
      </c>
      <c r="H75" s="26" t="str">
        <f t="shared" ca="1" si="3"/>
        <v/>
      </c>
      <c r="I75" s="26" t="str">
        <f t="shared" ca="1" si="3"/>
        <v/>
      </c>
      <c r="J75" s="26" t="str">
        <f t="shared" ca="1" si="3"/>
        <v/>
      </c>
      <c r="K75" s="27" t="str">
        <f ca="1">IFERROR(FORECAST(LOG10($B$76),OFFSET($B$55,MATCH($B$76,K$56:K$74,-1),0,2,1),LOG10(OFFSET(K$55,MATCH($B$76,K$56:K$74,-1),0,2,1))),"")</f>
        <v/>
      </c>
      <c r="N75" s="25" t="s">
        <v>100</v>
      </c>
      <c r="O75" s="26">
        <f ca="1">IFERROR(FORECAST(LOG10($N$76),OFFSET($N$55,MATCH($N$76,O$56:O$74,-1),0,2,1),LOG10(OFFSET(O$55,MATCH($N$76,O$56:O$74,-1),0,2,1))),"")</f>
        <v>8.7450528738493922</v>
      </c>
      <c r="P75" s="26">
        <v>8.1999999999999993</v>
      </c>
      <c r="Q75" s="26" t="str">
        <f t="shared" ref="Q75:V75" ca="1" si="4">IFERROR(FORECAST(LOG10($N$76),OFFSET($N$55,MATCH($N$76,Q$56:Q$74,-1),0,2,1),LOG10(OFFSET(Q$55,MATCH($N$76,Q$56:Q$74,-1),0,2,1))),"")</f>
        <v/>
      </c>
      <c r="R75" s="26">
        <f t="shared" ca="1" si="4"/>
        <v>8.5350264792820738</v>
      </c>
      <c r="S75" s="26" t="str">
        <f t="shared" ca="1" si="4"/>
        <v/>
      </c>
      <c r="T75" s="26" t="str">
        <f t="shared" ca="1" si="4"/>
        <v/>
      </c>
      <c r="U75" s="26" t="str">
        <f t="shared" ca="1" si="4"/>
        <v/>
      </c>
      <c r="V75" s="26" t="str">
        <f t="shared" ca="1" si="4"/>
        <v/>
      </c>
      <c r="W75" s="27" t="str">
        <f ca="1">IFERROR(FORECAST(LOG10($N$76),OFFSET($N$55,MATCH($N$76,W$56:W$74,-1),0,2,1),LOG10(OFFSET(W$55,MATCH($N$76,W$56:W$74,-1),0,2,1))),"")</f>
        <v/>
      </c>
      <c r="Z75" s="25" t="s">
        <v>100</v>
      </c>
      <c r="AA75" s="26">
        <f ca="1">IFERROR(FORECAST(LOG10($Z$76),OFFSET($Z$55,MATCH($Z$76,AA$56:AA$74,-1),0,2,1),LOG10(OFFSET(AA$55,MATCH($Z$76,AA$56:AA$74,-1),0,2,1))),"")</f>
        <v>8</v>
      </c>
      <c r="AB75" s="26">
        <f t="shared" ref="AB75:AH75" ca="1" si="5">IFERROR(FORECAST(LOG10($Z$76),OFFSET($Z$55,MATCH($Z$76,AB$56:AB$74,-1),0,2,1),LOG10(OFFSET(AB$55,MATCH($Z$76,AB$56:AB$74,-1),0,2,1))),"")</f>
        <v>6.6820563260447505</v>
      </c>
      <c r="AC75" s="26" t="str">
        <f t="shared" ca="1" si="5"/>
        <v/>
      </c>
      <c r="AD75" s="26">
        <f t="shared" ca="1" si="5"/>
        <v>8.1467431839417461</v>
      </c>
      <c r="AE75" s="26" t="str">
        <f t="shared" ca="1" si="5"/>
        <v/>
      </c>
      <c r="AF75" s="26" t="str">
        <f t="shared" ca="1" si="5"/>
        <v/>
      </c>
      <c r="AG75" s="26" t="str">
        <f t="shared" ca="1" si="5"/>
        <v/>
      </c>
      <c r="AH75" s="26" t="str">
        <f t="shared" ca="1" si="5"/>
        <v/>
      </c>
      <c r="AI75" s="27" t="str">
        <f ca="1">IFERROR(FORECAST(LOG10($Z$76),OFFSET($Z$55,MATCH($Z$76,AI$56:AI$74,-1),0,2,1),LOG10(OFFSET(AI$55,MATCH($Z$76,AI$56:AI$74,-1),0,2,1))),"")</f>
        <v/>
      </c>
    </row>
    <row r="76" spans="2:35">
      <c r="B76" s="37">
        <v>1E-3</v>
      </c>
      <c r="N76" s="37">
        <v>1E-3</v>
      </c>
      <c r="Z76" s="37">
        <v>1E-3</v>
      </c>
    </row>
  </sheetData>
  <mergeCells count="15">
    <mergeCell ref="Z5:Z6"/>
    <mergeCell ref="AA5:AI5"/>
    <mergeCell ref="Z54:Z55"/>
    <mergeCell ref="AA54:AI54"/>
    <mergeCell ref="O5:W5"/>
    <mergeCell ref="A2:K2"/>
    <mergeCell ref="B3:E3"/>
    <mergeCell ref="B5:B6"/>
    <mergeCell ref="C5:K5"/>
    <mergeCell ref="N5:N6"/>
    <mergeCell ref="B52:E52"/>
    <mergeCell ref="B54:B55"/>
    <mergeCell ref="C54:K54"/>
    <mergeCell ref="N54:N55"/>
    <mergeCell ref="O54:W54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6"/>
  <sheetViews>
    <sheetView zoomScale="70" zoomScaleNormal="70" workbookViewId="0">
      <selection activeCell="AE7" sqref="AE7:AE18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162" t="s">
        <v>101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35" ht="18.75">
      <c r="A3" s="34"/>
      <c r="B3" s="162" t="s">
        <v>96</v>
      </c>
      <c r="C3" s="162"/>
      <c r="D3" s="162"/>
      <c r="E3" s="162"/>
      <c r="F3" s="36"/>
      <c r="G3" s="36"/>
      <c r="H3" s="36"/>
      <c r="I3" s="36"/>
      <c r="J3" s="36"/>
      <c r="K3" s="36"/>
      <c r="L3" s="36"/>
    </row>
    <row r="5" spans="1:35" ht="15" customHeight="1">
      <c r="B5" s="157" t="s">
        <v>81</v>
      </c>
      <c r="C5" s="159" t="s">
        <v>116</v>
      </c>
      <c r="D5" s="160"/>
      <c r="E5" s="160"/>
      <c r="F5" s="160"/>
      <c r="G5" s="160"/>
      <c r="H5" s="160"/>
      <c r="I5" s="160"/>
      <c r="J5" s="160"/>
      <c r="K5" s="161"/>
      <c r="N5" s="157" t="s">
        <v>81</v>
      </c>
      <c r="O5" s="159" t="s">
        <v>117</v>
      </c>
      <c r="P5" s="160"/>
      <c r="Q5" s="160"/>
      <c r="R5" s="160"/>
      <c r="S5" s="160"/>
      <c r="T5" s="160"/>
      <c r="U5" s="160"/>
      <c r="V5" s="160"/>
      <c r="W5" s="161"/>
      <c r="Z5" s="157" t="s">
        <v>81</v>
      </c>
      <c r="AA5" s="159" t="s">
        <v>115</v>
      </c>
      <c r="AB5" s="160"/>
      <c r="AC5" s="160"/>
      <c r="AD5" s="160"/>
      <c r="AE5" s="160"/>
      <c r="AF5" s="160"/>
      <c r="AG5" s="160"/>
      <c r="AH5" s="160"/>
      <c r="AI5" s="161"/>
    </row>
    <row r="6" spans="1:35" ht="30">
      <c r="B6" s="158"/>
      <c r="C6" s="18" t="str">
        <f>Summary!$J$1</f>
        <v>Intel</v>
      </c>
      <c r="D6" s="18" t="str">
        <f>Summary!$M$1</f>
        <v>CATT</v>
      </c>
      <c r="E6" s="18" t="str">
        <f>Summary!$P$1</f>
        <v>LG</v>
      </c>
      <c r="F6" s="18" t="str">
        <f>Summary!$S$1</f>
        <v>QC</v>
      </c>
      <c r="G6" s="18" t="str">
        <f>Summary!$V$1</f>
        <v>ZTE</v>
      </c>
      <c r="H6" s="18" t="str">
        <f>Summary!$Y$1</f>
        <v>Company 6</v>
      </c>
      <c r="I6" s="18" t="str">
        <f>Summary!$AB$1</f>
        <v>Company 7</v>
      </c>
      <c r="J6" s="18" t="str">
        <f>Summary!$AE$1</f>
        <v>Company 8</v>
      </c>
      <c r="K6" s="18" t="str">
        <f>Summary!$AH$1</f>
        <v>Company 9</v>
      </c>
      <c r="N6" s="158"/>
      <c r="O6" s="18" t="str">
        <f>Summary!$J$1</f>
        <v>Intel</v>
      </c>
      <c r="P6" s="18" t="str">
        <f>Summary!$M$1</f>
        <v>CATT</v>
      </c>
      <c r="Q6" s="18" t="str">
        <f>Summary!$P$1</f>
        <v>LG</v>
      </c>
      <c r="R6" s="18" t="s">
        <v>122</v>
      </c>
      <c r="S6" s="18" t="str">
        <f>Summary!$V$1</f>
        <v>ZTE</v>
      </c>
      <c r="T6" s="18" t="str">
        <f>Summary!$Y$1</f>
        <v>Company 6</v>
      </c>
      <c r="U6" s="18" t="str">
        <f>Summary!$AB$1</f>
        <v>Company 7</v>
      </c>
      <c r="V6" s="18" t="str">
        <f>Summary!$AE$1</f>
        <v>Company 8</v>
      </c>
      <c r="W6" s="18" t="str">
        <f>Summary!$AH$1</f>
        <v>Company 9</v>
      </c>
      <c r="Z6" s="158"/>
      <c r="AA6" s="18" t="str">
        <f>Summary!$J$1</f>
        <v>Intel</v>
      </c>
      <c r="AB6" s="18" t="str">
        <f>Summary!$M$1</f>
        <v>CATT</v>
      </c>
      <c r="AC6" s="18" t="str">
        <f>Summary!$P$1</f>
        <v>LG</v>
      </c>
      <c r="AD6" s="18" t="s">
        <v>122</v>
      </c>
      <c r="AE6" s="18" t="str">
        <f>Summary!$V$1</f>
        <v>ZTE</v>
      </c>
      <c r="AF6" s="18" t="str">
        <f>Summary!$Y$1</f>
        <v>Company 6</v>
      </c>
      <c r="AG6" s="18" t="str">
        <f>Summary!$AB$1</f>
        <v>Company 7</v>
      </c>
      <c r="AH6" s="18" t="str">
        <f>Summary!$AE$1</f>
        <v>Company 8</v>
      </c>
      <c r="AI6" s="18" t="str">
        <f>Summary!$AH$1</f>
        <v>Company 9</v>
      </c>
    </row>
    <row r="7" spans="1:35">
      <c r="B7" s="19">
        <v>-8</v>
      </c>
      <c r="C7" s="20">
        <v>0.44430000000000008</v>
      </c>
      <c r="D7" s="69">
        <v>0.46910000000000002</v>
      </c>
      <c r="E7" s="21"/>
      <c r="F7" s="21"/>
      <c r="G7" s="21"/>
      <c r="H7" s="21"/>
      <c r="I7" s="20"/>
      <c r="J7" s="20"/>
      <c r="K7" s="15"/>
      <c r="N7" s="19">
        <v>-8</v>
      </c>
      <c r="O7" s="20">
        <v>0.36900000000000005</v>
      </c>
      <c r="P7" s="66">
        <v>0.43830000000000002</v>
      </c>
      <c r="Q7" s="21"/>
      <c r="R7" s="21"/>
      <c r="S7" s="21"/>
      <c r="T7" s="21"/>
      <c r="U7" s="20"/>
      <c r="V7" s="20"/>
      <c r="W7" s="15"/>
      <c r="Z7" s="19">
        <v>-8</v>
      </c>
      <c r="AA7" s="20">
        <v>0.30069999999999997</v>
      </c>
      <c r="AB7" s="69">
        <v>0.42720000000000002</v>
      </c>
      <c r="AC7" s="21"/>
      <c r="AD7" s="21"/>
      <c r="AE7" s="21"/>
      <c r="AF7" s="21"/>
      <c r="AG7" s="20"/>
      <c r="AH7" s="20"/>
      <c r="AI7" s="15"/>
    </row>
    <row r="8" spans="1:35">
      <c r="B8" s="19">
        <v>-6</v>
      </c>
      <c r="C8" s="20">
        <v>0.41339999999999977</v>
      </c>
      <c r="D8" s="69">
        <v>0.441</v>
      </c>
      <c r="E8" s="21"/>
      <c r="F8" s="21"/>
      <c r="G8" s="21"/>
      <c r="H8" s="21"/>
      <c r="I8" s="20"/>
      <c r="J8" s="20"/>
      <c r="K8" s="15"/>
      <c r="N8" s="19">
        <v>-6</v>
      </c>
      <c r="O8" s="20">
        <v>0.31490000000000001</v>
      </c>
      <c r="P8" s="68">
        <v>0.3624</v>
      </c>
      <c r="Q8" s="21"/>
      <c r="R8" s="21"/>
      <c r="S8" s="21"/>
      <c r="T8" s="21"/>
      <c r="U8" s="20"/>
      <c r="V8" s="20"/>
      <c r="W8" s="15"/>
      <c r="Z8" s="19">
        <v>-6</v>
      </c>
      <c r="AA8" s="20">
        <v>0.22980000000000009</v>
      </c>
      <c r="AB8" s="69">
        <v>0.35439999999999899</v>
      </c>
      <c r="AC8" s="21"/>
      <c r="AD8" s="21"/>
      <c r="AE8" s="21"/>
      <c r="AF8" s="21"/>
      <c r="AG8" s="20"/>
      <c r="AH8" s="20"/>
      <c r="AI8" s="15"/>
    </row>
    <row r="9" spans="1:35">
      <c r="B9" s="19">
        <v>-4</v>
      </c>
      <c r="C9" s="20">
        <v>0.37200000000000011</v>
      </c>
      <c r="D9" s="69">
        <v>0.37319999999999998</v>
      </c>
      <c r="E9" s="98">
        <v>0.33071699999999998</v>
      </c>
      <c r="F9" s="21">
        <v>0.29499999999999998</v>
      </c>
      <c r="G9" s="21"/>
      <c r="H9" s="21"/>
      <c r="I9" s="20"/>
      <c r="J9" s="20"/>
      <c r="K9" s="15"/>
      <c r="N9" s="19">
        <v>-4</v>
      </c>
      <c r="O9" s="20">
        <v>0.24850000000000003</v>
      </c>
      <c r="P9" s="68">
        <v>0.26169999999999899</v>
      </c>
      <c r="Q9" s="99">
        <v>0.18690899999999999</v>
      </c>
      <c r="R9" s="21">
        <v>0.188</v>
      </c>
      <c r="S9" s="21">
        <v>0.1973</v>
      </c>
      <c r="T9" s="21"/>
      <c r="U9" s="20"/>
      <c r="V9" s="20"/>
      <c r="W9" s="15"/>
      <c r="Z9" s="19">
        <v>-4</v>
      </c>
      <c r="AA9" s="20">
        <v>0.15789999999999998</v>
      </c>
      <c r="AB9" s="69">
        <v>0.24099999999999999</v>
      </c>
      <c r="AC9" s="100">
        <v>0.111706</v>
      </c>
      <c r="AD9" s="21">
        <v>0.13600000000000001</v>
      </c>
      <c r="AE9" s="21">
        <v>0.15129999999999999</v>
      </c>
      <c r="AF9" s="21"/>
      <c r="AG9" s="20"/>
      <c r="AH9" s="20"/>
      <c r="AI9" s="15"/>
    </row>
    <row r="10" spans="1:35">
      <c r="B10" s="19">
        <v>-2</v>
      </c>
      <c r="C10" s="20">
        <v>0.31689999999999996</v>
      </c>
      <c r="D10" s="69">
        <v>0.29820000000000002</v>
      </c>
      <c r="E10" s="98">
        <v>0.28581400000000001</v>
      </c>
      <c r="F10" s="21">
        <v>0.23799999999999999</v>
      </c>
      <c r="G10" s="21"/>
      <c r="H10" s="21"/>
      <c r="I10" s="20"/>
      <c r="J10" s="20"/>
      <c r="K10" s="15"/>
      <c r="N10" s="19">
        <v>-2</v>
      </c>
      <c r="O10" s="20">
        <v>0.1780000000000001</v>
      </c>
      <c r="P10" s="68">
        <v>0.14849999999999999</v>
      </c>
      <c r="Q10" s="99">
        <v>0.13425699999999999</v>
      </c>
      <c r="R10" s="21">
        <v>0.121</v>
      </c>
      <c r="S10" s="21">
        <v>0.13500000000000001</v>
      </c>
      <c r="T10" s="21"/>
      <c r="U10" s="20"/>
      <c r="V10" s="20"/>
      <c r="W10" s="15"/>
      <c r="Z10" s="19">
        <v>-2</v>
      </c>
      <c r="AA10" s="20">
        <v>9.3700000000000006E-2</v>
      </c>
      <c r="AB10" s="69">
        <v>0.13059999999999899</v>
      </c>
      <c r="AC10" s="100">
        <v>6.1903E-2</v>
      </c>
      <c r="AD10" s="21">
        <v>7.2400000000000006E-2</v>
      </c>
      <c r="AE10" s="21">
        <v>6.9699999999999998E-2</v>
      </c>
      <c r="AF10" s="21"/>
      <c r="AG10" s="20"/>
      <c r="AH10" s="20"/>
      <c r="AI10" s="15"/>
    </row>
    <row r="11" spans="1:35">
      <c r="B11" s="19">
        <v>0</v>
      </c>
      <c r="C11" s="20">
        <v>0.25380000000000003</v>
      </c>
      <c r="D11" s="69">
        <v>0.20780000000000001</v>
      </c>
      <c r="E11" s="98">
        <v>0.21751100000000001</v>
      </c>
      <c r="F11" s="21">
        <v>0.17699999999999999</v>
      </c>
      <c r="G11" s="21">
        <v>0.19209999999999999</v>
      </c>
      <c r="H11" s="21"/>
      <c r="I11" s="20"/>
      <c r="J11" s="20"/>
      <c r="K11" s="15"/>
      <c r="N11" s="19">
        <v>0</v>
      </c>
      <c r="O11" s="20">
        <v>0.10849999999999996</v>
      </c>
      <c r="P11" s="68">
        <v>6.4699999999999994E-2</v>
      </c>
      <c r="Q11" s="99">
        <v>7.0704000000000003E-2</v>
      </c>
      <c r="R11" s="21">
        <v>6.93E-2</v>
      </c>
      <c r="S11" s="21">
        <v>8.4000000000000005E-2</v>
      </c>
      <c r="T11" s="21"/>
      <c r="U11" s="20"/>
      <c r="V11" s="20"/>
      <c r="W11" s="15"/>
      <c r="Z11" s="19">
        <v>0</v>
      </c>
      <c r="AA11" s="20">
        <v>4.6299999999999973E-2</v>
      </c>
      <c r="AB11" s="69">
        <v>5.2200000000000003E-2</v>
      </c>
      <c r="AC11" s="100">
        <v>3.7401999999999998E-2</v>
      </c>
      <c r="AD11" s="21">
        <v>3.3599999999999998E-2</v>
      </c>
      <c r="AE11" s="21">
        <v>4.07E-2</v>
      </c>
      <c r="AF11" s="21"/>
      <c r="AG11" s="20"/>
      <c r="AH11" s="20"/>
      <c r="AI11" s="15"/>
    </row>
    <row r="12" spans="1:35">
      <c r="B12" s="19">
        <v>2</v>
      </c>
      <c r="C12" s="20">
        <v>0.17719999999999991</v>
      </c>
      <c r="D12" s="69">
        <v>0.12640000000000001</v>
      </c>
      <c r="E12" s="98">
        <v>0.136907</v>
      </c>
      <c r="F12" s="21">
        <v>0.122</v>
      </c>
      <c r="G12" s="21">
        <v>0.1459</v>
      </c>
      <c r="H12" s="21"/>
      <c r="I12" s="20"/>
      <c r="J12" s="20"/>
      <c r="K12" s="15"/>
      <c r="N12" s="19">
        <v>2</v>
      </c>
      <c r="O12" s="20">
        <v>5.419999999999997E-2</v>
      </c>
      <c r="P12" s="68">
        <v>2.1299999999999899E-2</v>
      </c>
      <c r="Q12" s="99">
        <v>4.3251999999999999E-2</v>
      </c>
      <c r="R12" s="21">
        <v>3.39E-2</v>
      </c>
      <c r="S12" s="21">
        <v>4.2000000000000003E-2</v>
      </c>
      <c r="T12" s="21"/>
      <c r="U12" s="20"/>
      <c r="V12" s="20"/>
      <c r="W12" s="15"/>
      <c r="Z12" s="19">
        <v>2</v>
      </c>
      <c r="AA12" s="20">
        <v>1.9300000000000012E-2</v>
      </c>
      <c r="AB12" s="69">
        <v>1.55E-2</v>
      </c>
      <c r="AC12" s="100">
        <v>1.1401E-2</v>
      </c>
      <c r="AD12" s="21">
        <v>1.3599999999999999E-2</v>
      </c>
      <c r="AE12" s="21">
        <v>1.5699999999999999E-2</v>
      </c>
      <c r="AF12" s="21"/>
      <c r="AG12" s="20"/>
      <c r="AH12" s="20"/>
      <c r="AI12" s="15"/>
    </row>
    <row r="13" spans="1:35">
      <c r="B13" s="19">
        <v>4</v>
      </c>
      <c r="C13" s="20">
        <v>0.10399999999999991</v>
      </c>
      <c r="D13" s="69">
        <v>6.5000000000000002E-2</v>
      </c>
      <c r="E13" s="98">
        <v>6.6753000000000007E-2</v>
      </c>
      <c r="F13" s="21">
        <v>7.3300000000000004E-2</v>
      </c>
      <c r="G13" s="21">
        <v>7.51E-2</v>
      </c>
      <c r="H13" s="21"/>
      <c r="I13" s="20"/>
      <c r="J13" s="20"/>
      <c r="K13" s="15"/>
      <c r="N13" s="19">
        <v>4</v>
      </c>
      <c r="O13" s="20">
        <v>2.1600000000000012E-2</v>
      </c>
      <c r="P13" s="68">
        <v>5.4000000000000003E-3</v>
      </c>
      <c r="Q13" s="99">
        <v>1.4751E-2</v>
      </c>
      <c r="R13" s="21">
        <v>1.2999999999999999E-2</v>
      </c>
      <c r="S13" s="21">
        <v>2.4299999999999999E-2</v>
      </c>
      <c r="T13" s="21"/>
      <c r="U13" s="20"/>
      <c r="V13" s="20"/>
      <c r="W13" s="15"/>
      <c r="Z13" s="19">
        <v>4</v>
      </c>
      <c r="AA13" s="20">
        <v>6.5000000000000023E-3</v>
      </c>
      <c r="AB13" s="69">
        <v>3.3E-3</v>
      </c>
      <c r="AC13" s="100">
        <v>4.3499999999999997E-3</v>
      </c>
      <c r="AD13" s="97">
        <v>4.1999999999999997E-3</v>
      </c>
      <c r="AE13" s="21">
        <v>5.0000000000000001E-3</v>
      </c>
      <c r="AF13" s="21"/>
      <c r="AG13" s="20"/>
      <c r="AH13" s="20"/>
      <c r="AI13" s="15"/>
    </row>
    <row r="14" spans="1:35">
      <c r="B14" s="19">
        <v>6</v>
      </c>
      <c r="C14" s="20">
        <v>5.5399999999999963E-2</v>
      </c>
      <c r="D14" s="70">
        <v>2.7300000000000001E-2</v>
      </c>
      <c r="E14" s="98">
        <v>4.8452000000000002E-2</v>
      </c>
      <c r="F14" s="21">
        <v>0.04</v>
      </c>
      <c r="G14" s="21">
        <v>4.2700000000000002E-2</v>
      </c>
      <c r="H14" s="21"/>
      <c r="I14" s="20"/>
      <c r="J14" s="20"/>
      <c r="K14" s="15"/>
      <c r="N14" s="19">
        <v>6</v>
      </c>
      <c r="O14" s="20">
        <v>6.5000000000000023E-3</v>
      </c>
      <c r="P14" s="70">
        <v>8.9999999999999998E-4</v>
      </c>
      <c r="Q14" s="99">
        <v>5.6499999999999996E-3</v>
      </c>
      <c r="R14" s="21">
        <v>3.8E-3</v>
      </c>
      <c r="S14" s="21">
        <v>7.7000000000000002E-3</v>
      </c>
      <c r="T14" s="21"/>
      <c r="U14" s="20"/>
      <c r="V14" s="20"/>
      <c r="W14" s="15"/>
      <c r="Z14" s="19">
        <v>6</v>
      </c>
      <c r="AA14" s="20">
        <v>8.9999999999999998E-4</v>
      </c>
      <c r="AB14" s="72">
        <v>1E-4</v>
      </c>
      <c r="AC14" s="100">
        <v>1.75E-3</v>
      </c>
      <c r="AD14" s="21">
        <v>1.1999999999999999E-3</v>
      </c>
      <c r="AE14" s="21">
        <v>1.2999999999999999E-3</v>
      </c>
      <c r="AF14" s="21"/>
      <c r="AG14" s="20"/>
      <c r="AH14" s="20"/>
      <c r="AI14" s="15"/>
    </row>
    <row r="15" spans="1:35">
      <c r="B15" s="19">
        <v>8</v>
      </c>
      <c r="C15" s="20">
        <v>2.1000000000000005E-2</v>
      </c>
      <c r="D15" s="70">
        <v>8.3999999999999995E-3</v>
      </c>
      <c r="E15" s="98">
        <v>9.75E-3</v>
      </c>
      <c r="F15" s="21">
        <v>1.52E-2</v>
      </c>
      <c r="G15" s="21">
        <v>1.5599999999999999E-2</v>
      </c>
      <c r="H15" s="21"/>
      <c r="I15" s="20"/>
      <c r="J15" s="20"/>
      <c r="K15" s="15"/>
      <c r="N15" s="19">
        <v>8</v>
      </c>
      <c r="O15" s="20">
        <v>7.9999999999999993E-4</v>
      </c>
      <c r="P15" s="70">
        <v>1E-4</v>
      </c>
      <c r="Q15" s="99">
        <v>2.2000000000000001E-3</v>
      </c>
      <c r="R15" s="21">
        <v>8.9999999999999998E-4</v>
      </c>
      <c r="S15" s="21">
        <v>2.5000000000000001E-3</v>
      </c>
      <c r="T15" s="21"/>
      <c r="U15" s="20"/>
      <c r="V15" s="20"/>
      <c r="W15" s="15"/>
      <c r="Z15" s="19">
        <v>8</v>
      </c>
      <c r="AA15" s="20"/>
      <c r="AB15" s="72">
        <v>0</v>
      </c>
      <c r="AC15" s="100">
        <v>5.5000000000000003E-4</v>
      </c>
      <c r="AD15" s="21">
        <v>1E-4</v>
      </c>
      <c r="AE15" s="21">
        <v>5.0000000000000001E-4</v>
      </c>
      <c r="AF15" s="21"/>
      <c r="AG15" s="20"/>
      <c r="AH15" s="20"/>
      <c r="AI15" s="15"/>
    </row>
    <row r="16" spans="1:35">
      <c r="B16" s="19">
        <v>10</v>
      </c>
      <c r="C16" s="20">
        <v>6.1000000000000021E-3</v>
      </c>
      <c r="D16" s="70">
        <v>1.6999999999999999E-3</v>
      </c>
      <c r="E16" s="98">
        <v>3.8500000000000001E-3</v>
      </c>
      <c r="F16" s="21">
        <v>4.4999999999999997E-3</v>
      </c>
      <c r="G16" s="21">
        <v>4.4999999999999997E-3</v>
      </c>
      <c r="H16" s="21"/>
      <c r="I16" s="20"/>
      <c r="J16" s="20"/>
      <c r="K16" s="15"/>
      <c r="N16" s="19">
        <v>10</v>
      </c>
      <c r="O16" s="20"/>
      <c r="P16" s="72">
        <v>0</v>
      </c>
      <c r="Q16" s="99">
        <v>4.0000000000000002E-4</v>
      </c>
      <c r="R16" s="21">
        <v>1E-4</v>
      </c>
      <c r="S16" s="21">
        <v>2.9999999999999997E-4</v>
      </c>
      <c r="T16" s="21"/>
      <c r="U16" s="20"/>
      <c r="V16" s="20"/>
      <c r="W16" s="15"/>
      <c r="Z16" s="19">
        <v>10</v>
      </c>
      <c r="AA16" s="20"/>
      <c r="AB16" s="72">
        <v>0</v>
      </c>
      <c r="AC16" s="100"/>
      <c r="AD16" s="21"/>
      <c r="AE16" s="21"/>
      <c r="AF16" s="21"/>
      <c r="AG16" s="20"/>
      <c r="AH16" s="20"/>
      <c r="AI16" s="15"/>
    </row>
    <row r="17" spans="2:35">
      <c r="B17" s="19">
        <v>12</v>
      </c>
      <c r="C17" s="20">
        <v>8.0000000000000036E-4</v>
      </c>
      <c r="D17" s="70">
        <v>4.0000000000000002E-4</v>
      </c>
      <c r="E17" s="98">
        <v>8.9999999999999998E-4</v>
      </c>
      <c r="F17" s="21">
        <v>8.0000000000000004E-4</v>
      </c>
      <c r="G17" s="21">
        <v>8.9999999999999998E-4</v>
      </c>
      <c r="H17" s="21"/>
      <c r="I17" s="20"/>
      <c r="J17" s="20"/>
      <c r="K17" s="15"/>
      <c r="N17" s="19">
        <v>12</v>
      </c>
      <c r="O17" s="20"/>
      <c r="P17" s="72">
        <v>0</v>
      </c>
      <c r="Q17" s="99"/>
      <c r="R17" s="21"/>
      <c r="S17" s="21"/>
      <c r="T17" s="21"/>
      <c r="U17" s="20"/>
      <c r="V17" s="20"/>
      <c r="W17" s="15"/>
      <c r="Z17" s="19">
        <v>12</v>
      </c>
      <c r="AA17" s="20"/>
      <c r="AB17" s="72">
        <v>0</v>
      </c>
      <c r="AC17" s="100"/>
      <c r="AD17" s="21"/>
      <c r="AE17" s="21"/>
      <c r="AF17" s="21"/>
      <c r="AG17" s="20"/>
      <c r="AH17" s="20"/>
      <c r="AI17" s="15"/>
    </row>
    <row r="18" spans="2:35">
      <c r="B18" s="19"/>
      <c r="C18" s="20"/>
      <c r="D18" s="21"/>
      <c r="E18" s="21"/>
      <c r="F18" s="21">
        <v>1E-4</v>
      </c>
      <c r="G18" s="21"/>
      <c r="H18" s="21"/>
      <c r="I18" s="20"/>
      <c r="J18" s="20"/>
      <c r="K18" s="15"/>
      <c r="N18" s="19"/>
      <c r="O18" s="20"/>
      <c r="P18" s="21"/>
      <c r="Q18" s="21"/>
      <c r="R18" s="21"/>
      <c r="S18" s="21"/>
      <c r="T18" s="21"/>
      <c r="U18" s="20"/>
      <c r="V18" s="20"/>
      <c r="W18" s="15"/>
      <c r="Z18" s="19"/>
      <c r="AA18" s="20"/>
      <c r="AB18" s="21"/>
      <c r="AC18" s="21"/>
      <c r="AD18" s="21"/>
      <c r="AE18" s="21"/>
      <c r="AF18" s="21"/>
      <c r="AG18" s="20"/>
      <c r="AH18" s="20"/>
      <c r="AI18" s="15"/>
    </row>
    <row r="19" spans="2:35">
      <c r="B19" s="19"/>
      <c r="C19" s="20"/>
      <c r="D19" s="21"/>
      <c r="E19" s="21"/>
      <c r="F19" s="21"/>
      <c r="G19" s="21"/>
      <c r="H19" s="21"/>
      <c r="I19" s="20"/>
      <c r="J19" s="20"/>
      <c r="K19" s="15"/>
      <c r="N19" s="19"/>
      <c r="O19" s="20"/>
      <c r="P19" s="21"/>
      <c r="Q19" s="21"/>
      <c r="R19" s="21"/>
      <c r="S19" s="21"/>
      <c r="T19" s="21"/>
      <c r="U19" s="20"/>
      <c r="V19" s="20"/>
      <c r="W19" s="15"/>
      <c r="Z19" s="19"/>
      <c r="AA19" s="20"/>
      <c r="AB19" s="21"/>
      <c r="AC19" s="21"/>
      <c r="AD19" s="21"/>
      <c r="AE19" s="21"/>
      <c r="AF19" s="21"/>
      <c r="AG19" s="20"/>
      <c r="AH19" s="20"/>
      <c r="AI19" s="15"/>
    </row>
    <row r="20" spans="2:35">
      <c r="B20" s="19"/>
      <c r="C20" s="20"/>
      <c r="D20" s="21"/>
      <c r="E20" s="21"/>
      <c r="F20" s="21"/>
      <c r="G20" s="21"/>
      <c r="H20" s="21"/>
      <c r="I20" s="20"/>
      <c r="J20" s="20"/>
      <c r="K20" s="15"/>
      <c r="N20" s="19"/>
      <c r="O20" s="20"/>
      <c r="P20" s="21"/>
      <c r="Q20" s="21"/>
      <c r="R20" s="21"/>
      <c r="S20" s="21"/>
      <c r="T20" s="21"/>
      <c r="U20" s="20"/>
      <c r="V20" s="20"/>
      <c r="W20" s="15"/>
      <c r="Z20" s="19"/>
      <c r="AA20" s="20"/>
      <c r="AB20" s="21"/>
      <c r="AC20" s="21"/>
      <c r="AD20" s="21"/>
      <c r="AE20" s="21"/>
      <c r="AF20" s="21"/>
      <c r="AG20" s="20"/>
      <c r="AH20" s="20"/>
      <c r="AI20" s="15"/>
    </row>
    <row r="21" spans="2:35">
      <c r="B21" s="19"/>
      <c r="C21" s="20"/>
      <c r="D21" s="21"/>
      <c r="E21" s="21"/>
      <c r="F21" s="21"/>
      <c r="G21" s="21"/>
      <c r="H21" s="21"/>
      <c r="I21" s="20"/>
      <c r="J21" s="20"/>
      <c r="K21" s="15"/>
      <c r="N21" s="19"/>
      <c r="O21" s="20"/>
      <c r="P21" s="21"/>
      <c r="Q21" s="21"/>
      <c r="R21" s="21"/>
      <c r="S21" s="21"/>
      <c r="T21" s="21"/>
      <c r="U21" s="20"/>
      <c r="V21" s="20"/>
      <c r="W21" s="15"/>
      <c r="Z21" s="19"/>
      <c r="AA21" s="20"/>
      <c r="AB21" s="21"/>
      <c r="AC21" s="21"/>
      <c r="AD21" s="21"/>
      <c r="AE21" s="21"/>
      <c r="AF21" s="21"/>
      <c r="AG21" s="20"/>
      <c r="AH21" s="20"/>
      <c r="AI21" s="15"/>
    </row>
    <row r="22" spans="2:35">
      <c r="B22" s="19"/>
      <c r="C22" s="20"/>
      <c r="D22" s="21"/>
      <c r="E22" s="21"/>
      <c r="F22" s="21"/>
      <c r="G22" s="21"/>
      <c r="H22" s="21"/>
      <c r="I22" s="20"/>
      <c r="J22" s="22"/>
      <c r="K22" s="15"/>
      <c r="N22" s="19"/>
      <c r="O22" s="20"/>
      <c r="P22" s="21"/>
      <c r="Q22" s="21"/>
      <c r="R22" s="21"/>
      <c r="S22" s="21"/>
      <c r="T22" s="21"/>
      <c r="U22" s="20"/>
      <c r="V22" s="22"/>
      <c r="W22" s="15"/>
      <c r="Z22" s="19"/>
      <c r="AA22" s="20"/>
      <c r="AB22" s="21"/>
      <c r="AC22" s="21"/>
      <c r="AD22" s="21"/>
      <c r="AE22" s="21"/>
      <c r="AF22" s="21"/>
      <c r="AG22" s="20"/>
      <c r="AH22" s="22"/>
      <c r="AI22" s="15"/>
    </row>
    <row r="23" spans="2:35">
      <c r="B23" s="19"/>
      <c r="C23" s="21"/>
      <c r="D23" s="21"/>
      <c r="E23" s="21"/>
      <c r="F23" s="21"/>
      <c r="G23" s="21"/>
      <c r="H23" s="21"/>
      <c r="I23" s="20"/>
      <c r="J23" s="23"/>
      <c r="K23" s="15"/>
      <c r="N23" s="19"/>
      <c r="O23" s="21"/>
      <c r="P23" s="21"/>
      <c r="Q23" s="21"/>
      <c r="R23" s="21"/>
      <c r="S23" s="21"/>
      <c r="T23" s="21"/>
      <c r="U23" s="20"/>
      <c r="V23" s="23"/>
      <c r="W23" s="15"/>
      <c r="Z23" s="19"/>
      <c r="AA23" s="21"/>
      <c r="AB23" s="21"/>
      <c r="AC23" s="21"/>
      <c r="AD23" s="21"/>
      <c r="AE23" s="21"/>
      <c r="AF23" s="21"/>
      <c r="AG23" s="20"/>
      <c r="AH23" s="23"/>
      <c r="AI23" s="15"/>
    </row>
    <row r="24" spans="2:35">
      <c r="B24" s="19"/>
      <c r="C24" s="21"/>
      <c r="D24" s="21"/>
      <c r="E24" s="21"/>
      <c r="F24" s="21"/>
      <c r="G24" s="21"/>
      <c r="H24" s="21"/>
      <c r="I24" s="21"/>
      <c r="J24" s="21"/>
      <c r="K24" s="15"/>
      <c r="N24" s="19"/>
      <c r="O24" s="21"/>
      <c r="P24" s="21"/>
      <c r="Q24" s="21"/>
      <c r="R24" s="21"/>
      <c r="S24" s="21"/>
      <c r="T24" s="21"/>
      <c r="U24" s="21"/>
      <c r="V24" s="21"/>
      <c r="W24" s="15"/>
      <c r="Z24" s="19"/>
      <c r="AA24" s="21"/>
      <c r="AB24" s="21"/>
      <c r="AC24" s="21"/>
      <c r="AD24" s="21"/>
      <c r="AE24" s="21"/>
      <c r="AF24" s="21"/>
      <c r="AG24" s="21"/>
      <c r="AH24" s="21"/>
      <c r="AI24" s="15"/>
    </row>
    <row r="25" spans="2:35" ht="15.75" thickBot="1">
      <c r="B25" s="19"/>
      <c r="C25" s="21"/>
      <c r="D25" s="21"/>
      <c r="E25" s="21"/>
      <c r="F25" s="21"/>
      <c r="G25" s="21"/>
      <c r="H25" s="21"/>
      <c r="I25" s="21"/>
      <c r="J25" s="21"/>
      <c r="K25" s="24"/>
      <c r="N25" s="19"/>
      <c r="O25" s="21"/>
      <c r="P25" s="21"/>
      <c r="Q25" s="21"/>
      <c r="R25" s="21"/>
      <c r="S25" s="21"/>
      <c r="T25" s="21"/>
      <c r="U25" s="21"/>
      <c r="V25" s="21"/>
      <c r="W25" s="24"/>
      <c r="Z25" s="19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2:35" ht="30.75" thickBot="1">
      <c r="B26" s="25" t="s">
        <v>100</v>
      </c>
      <c r="C26" s="26">
        <f ca="1">IFERROR(FORECAST(LOG10($B$27),OFFSET($B$6,MATCH($B$27,C$7:C$25,-1),0,2,1),LOG10(OFFSET(C$6,MATCH($B$27,C$7:C$25,-1),0,2,1))),"")</f>
        <v>11.780309145578315</v>
      </c>
      <c r="D26" s="26">
        <f t="shared" ref="D26:J26" ca="1" si="0">IFERROR(FORECAST(LOG10($B$27),OFFSET($B$6,MATCH($B$27,D$7:D$25,-1),0,2,1),LOG10(OFFSET(D$6,MATCH($B$27,D$7:D$25,-1),0,2,1))),"")</f>
        <v>10.733459519599823</v>
      </c>
      <c r="E26" s="26">
        <f t="shared" ca="1" si="0"/>
        <v>11.85501847346656</v>
      </c>
      <c r="F26" s="26">
        <f t="shared" ca="1" si="0"/>
        <v>11.741615510672329</v>
      </c>
      <c r="G26" s="26">
        <f t="shared" ca="1" si="0"/>
        <v>11.869071661797154</v>
      </c>
      <c r="H26" s="26" t="str">
        <f t="shared" ca="1" si="0"/>
        <v/>
      </c>
      <c r="I26" s="26" t="str">
        <f t="shared" ca="1" si="0"/>
        <v/>
      </c>
      <c r="J26" s="26" t="str">
        <f t="shared" ca="1" si="0"/>
        <v/>
      </c>
      <c r="K26" s="27" t="str">
        <f ca="1">IFERROR(FORECAST(LOG10($B$27),OFFSET($B$6,MATCH($B$27,K$7:K$25,-1),0,2,1),LOG10(OFFSET(K$6,MATCH($B$27,K$7:K$25,-1),0,2,1))),"")</f>
        <v/>
      </c>
      <c r="N26" s="25" t="s">
        <v>100</v>
      </c>
      <c r="O26" s="26">
        <f ca="1">IFERROR(FORECAST(LOG10($N$27),OFFSET($N$6,MATCH($N$27,O$7:O$25,-1),0,2,1),LOG10(OFFSET(O$6,MATCH($N$27,O$7:O$25,-1),0,2,1))),"")</f>
        <v>7.7869696113758007</v>
      </c>
      <c r="P26" s="26">
        <f t="shared" ref="P26:V26" ca="1" si="1">IFERROR(FORECAST(LOG10($N$27),OFFSET($N$6,MATCH($N$27,P$7:P$25,-1),0,2,1),LOG10(OFFSET(P$6,MATCH($N$27,P$7:P$25,-1),0,2,1))),"")</f>
        <v>5.8823943531848961</v>
      </c>
      <c r="Q26" s="26">
        <f t="shared" ca="1" si="1"/>
        <v>8.9250133365205695</v>
      </c>
      <c r="R26" s="26">
        <f t="shared" ca="1" si="1"/>
        <v>7.8537026855673453</v>
      </c>
      <c r="S26" s="26">
        <f t="shared" ca="1" si="1"/>
        <v>8.8643177758141523</v>
      </c>
      <c r="T26" s="26" t="str">
        <f t="shared" ca="1" si="1"/>
        <v/>
      </c>
      <c r="U26" s="26" t="str">
        <f t="shared" ca="1" si="1"/>
        <v/>
      </c>
      <c r="V26" s="26" t="str">
        <f t="shared" ca="1" si="1"/>
        <v/>
      </c>
      <c r="W26" s="27" t="str">
        <f ca="1">IFERROR(FORECAST(LOG10($N$27),OFFSET($N$6,MATCH($N$27,W$7:W$25,-1),0,2,1),LOG10(OFFSET(W$6,MATCH($N$27,W$7:W$25,-1),0,2,1))),"")</f>
        <v/>
      </c>
      <c r="Z26" s="25" t="s">
        <v>100</v>
      </c>
      <c r="AA26" s="26">
        <f ca="1">IFERROR(FORECAST(LOG10($Z$27),OFFSET($Z$6,MATCH($Z$27,AA$7:AA$25,-1),0,2,1),LOG10(OFFSET(AA$6,MATCH($Z$27,AA$7:AA$25,-1),0,2,1))),"")</f>
        <v>5.8934225129228608</v>
      </c>
      <c r="AB26" s="26">
        <f t="shared" ref="AB26:AH26" ca="1" si="2">IFERROR(FORECAST(LOG10($Z$27),OFFSET($Z$6,MATCH($Z$27,AB$7:AB$25,-1),0,2,1),LOG10(OFFSET(AB$6,MATCH($Z$27,AB$7:AB$25,-1),0,2,1))),"")</f>
        <v>4.6829228580141766</v>
      </c>
      <c r="AC26" s="26">
        <f t="shared" ca="1" si="2"/>
        <v>6.9669781668905717</v>
      </c>
      <c r="AD26" s="26">
        <f t="shared" ca="1" si="2"/>
        <v>6.1467431839417461</v>
      </c>
      <c r="AE26" s="26">
        <f t="shared" ca="1" si="2"/>
        <v>6.5491598574414933</v>
      </c>
      <c r="AF26" s="26" t="str">
        <f t="shared" ca="1" si="2"/>
        <v/>
      </c>
      <c r="AG26" s="26" t="str">
        <f t="shared" ca="1" si="2"/>
        <v/>
      </c>
      <c r="AH26" s="26" t="str">
        <f t="shared" ca="1" si="2"/>
        <v/>
      </c>
      <c r="AI26" s="27" t="str">
        <f ca="1">IFERROR(FORECAST(LOG10($Z$27),OFFSET($Z$6,MATCH($Z$27,AI$7:AI$25,-1),0,2,1),LOG10(OFFSET(AI$6,MATCH($Z$27,AI$7:AI$25,-1),0,2,1))),"")</f>
        <v/>
      </c>
    </row>
    <row r="27" spans="2:35">
      <c r="B27" s="37">
        <v>1E-3</v>
      </c>
      <c r="N27" s="37">
        <v>1E-3</v>
      </c>
      <c r="Z27" s="37">
        <v>1E-3</v>
      </c>
    </row>
    <row r="52" spans="1:35" ht="18.75">
      <c r="A52" s="34"/>
      <c r="B52" s="162" t="s">
        <v>97</v>
      </c>
      <c r="C52" s="162"/>
      <c r="D52" s="162"/>
      <c r="E52" s="162"/>
      <c r="F52" s="36"/>
      <c r="G52" s="36"/>
      <c r="H52" s="36"/>
      <c r="I52" s="36"/>
      <c r="J52" s="36"/>
      <c r="K52" s="36"/>
      <c r="L52" s="36"/>
    </row>
    <row r="54" spans="1:35" ht="15" customHeight="1">
      <c r="B54" s="157" t="s">
        <v>81</v>
      </c>
      <c r="C54" s="159" t="s">
        <v>116</v>
      </c>
      <c r="D54" s="160"/>
      <c r="E54" s="160"/>
      <c r="F54" s="160"/>
      <c r="G54" s="160"/>
      <c r="H54" s="160"/>
      <c r="I54" s="160"/>
      <c r="J54" s="160"/>
      <c r="K54" s="161"/>
      <c r="N54" s="157" t="s">
        <v>81</v>
      </c>
      <c r="O54" s="159" t="s">
        <v>117</v>
      </c>
      <c r="P54" s="160"/>
      <c r="Q54" s="160"/>
      <c r="R54" s="160"/>
      <c r="S54" s="160"/>
      <c r="T54" s="160"/>
      <c r="U54" s="160"/>
      <c r="V54" s="160"/>
      <c r="W54" s="161"/>
      <c r="Z54" s="157" t="s">
        <v>81</v>
      </c>
      <c r="AA54" s="159" t="s">
        <v>115</v>
      </c>
      <c r="AB54" s="160"/>
      <c r="AC54" s="160"/>
      <c r="AD54" s="160"/>
      <c r="AE54" s="160"/>
      <c r="AF54" s="160"/>
      <c r="AG54" s="160"/>
      <c r="AH54" s="160"/>
      <c r="AI54" s="161"/>
    </row>
    <row r="55" spans="1:35" ht="30">
      <c r="B55" s="158"/>
      <c r="C55" s="18" t="str">
        <f>Summary!$J$1</f>
        <v>Intel</v>
      </c>
      <c r="D55" s="18" t="str">
        <f>Summary!$M$1</f>
        <v>CATT</v>
      </c>
      <c r="E55" s="18" t="str">
        <f>Summary!$P$1</f>
        <v>LG</v>
      </c>
      <c r="F55" s="18" t="s">
        <v>122</v>
      </c>
      <c r="G55" s="18" t="str">
        <f>Summary!$V$1</f>
        <v>ZTE</v>
      </c>
      <c r="H55" s="18" t="str">
        <f>Summary!$Y$1</f>
        <v>Company 6</v>
      </c>
      <c r="I55" s="18" t="str">
        <f>Summary!$AB$1</f>
        <v>Company 7</v>
      </c>
      <c r="J55" s="18" t="str">
        <f>Summary!$AE$1</f>
        <v>Company 8</v>
      </c>
      <c r="K55" s="18" t="str">
        <f>Summary!$AH$1</f>
        <v>Company 9</v>
      </c>
      <c r="N55" s="158"/>
      <c r="O55" s="18" t="str">
        <f>Summary!$J$1</f>
        <v>Intel</v>
      </c>
      <c r="P55" s="18" t="str">
        <f>Summary!$M$1</f>
        <v>CATT</v>
      </c>
      <c r="Q55" s="18" t="str">
        <f>Summary!$P$1</f>
        <v>LG</v>
      </c>
      <c r="R55" s="18" t="s">
        <v>122</v>
      </c>
      <c r="S55" s="18" t="str">
        <f>Summary!$V$1</f>
        <v>ZTE</v>
      </c>
      <c r="T55" s="18" t="str">
        <f>Summary!$Y$1</f>
        <v>Company 6</v>
      </c>
      <c r="U55" s="18" t="str">
        <f>Summary!$AB$1</f>
        <v>Company 7</v>
      </c>
      <c r="V55" s="18" t="str">
        <f>Summary!$AE$1</f>
        <v>Company 8</v>
      </c>
      <c r="W55" s="18" t="str">
        <f>Summary!$AH$1</f>
        <v>Company 9</v>
      </c>
      <c r="Z55" s="158"/>
      <c r="AA55" s="18" t="str">
        <f>Summary!$J$1</f>
        <v>Intel</v>
      </c>
      <c r="AB55" s="18" t="str">
        <f>Summary!$M$1</f>
        <v>CATT</v>
      </c>
      <c r="AC55" s="18" t="str">
        <f>Summary!$P$1</f>
        <v>LG</v>
      </c>
      <c r="AD55" s="18" t="s">
        <v>122</v>
      </c>
      <c r="AE55" s="18" t="str">
        <f>Summary!$V$1</f>
        <v>ZTE</v>
      </c>
      <c r="AF55" s="18" t="str">
        <f>Summary!$Y$1</f>
        <v>Company 6</v>
      </c>
      <c r="AG55" s="18" t="str">
        <f>Summary!$AB$1</f>
        <v>Company 7</v>
      </c>
      <c r="AH55" s="18" t="str">
        <f>Summary!$AE$1</f>
        <v>Company 8</v>
      </c>
      <c r="AI55" s="18" t="str">
        <f>Summary!$AH$1</f>
        <v>Company 9</v>
      </c>
    </row>
    <row r="56" spans="1:35">
      <c r="B56" s="19">
        <v>-8</v>
      </c>
      <c r="C56" s="20">
        <v>0.34989999999999988</v>
      </c>
      <c r="D56" s="69">
        <v>0.36670000000000003</v>
      </c>
      <c r="E56" s="21"/>
      <c r="F56" s="21"/>
      <c r="G56" s="21"/>
      <c r="H56" s="21"/>
      <c r="I56" s="20"/>
      <c r="J56" s="20"/>
      <c r="K56" s="15"/>
      <c r="N56" s="19">
        <v>-8</v>
      </c>
      <c r="O56" s="20">
        <v>0.26800000000000002</v>
      </c>
      <c r="P56" s="66">
        <v>0.31680000000000003</v>
      </c>
      <c r="Q56" s="21"/>
      <c r="R56" s="21"/>
      <c r="S56" s="21"/>
      <c r="T56" s="21"/>
      <c r="U56" s="20"/>
      <c r="V56" s="20"/>
      <c r="W56" s="15"/>
      <c r="Z56" s="19">
        <v>-8</v>
      </c>
      <c r="AA56" s="20">
        <v>0.20270000000000002</v>
      </c>
      <c r="AB56" s="69">
        <v>0.30259999999999998</v>
      </c>
      <c r="AC56" s="21"/>
      <c r="AD56" s="21"/>
      <c r="AE56" s="21"/>
      <c r="AF56" s="21"/>
      <c r="AG56" s="20"/>
      <c r="AH56" s="20"/>
      <c r="AI56" s="15"/>
    </row>
    <row r="57" spans="1:35">
      <c r="B57" s="19">
        <v>-6</v>
      </c>
      <c r="C57" s="20">
        <v>0.2866999999999999</v>
      </c>
      <c r="D57" s="69">
        <v>0.2772</v>
      </c>
      <c r="E57" s="21"/>
      <c r="F57" s="21"/>
      <c r="G57" s="21"/>
      <c r="H57" s="21"/>
      <c r="I57" s="20"/>
      <c r="J57" s="20"/>
      <c r="K57" s="15"/>
      <c r="N57" s="19">
        <v>-6</v>
      </c>
      <c r="O57" s="20">
        <v>0.19600000000000009</v>
      </c>
      <c r="P57" s="68">
        <v>0.21260000000000001</v>
      </c>
      <c r="Q57" s="21"/>
      <c r="R57" s="21"/>
      <c r="S57" s="21"/>
      <c r="T57" s="21"/>
      <c r="U57" s="20"/>
      <c r="V57" s="20"/>
      <c r="W57" s="15"/>
      <c r="Z57" s="19">
        <v>-6</v>
      </c>
      <c r="AA57" s="20">
        <v>0.13519999999999993</v>
      </c>
      <c r="AB57" s="69">
        <v>0.18629999999999999</v>
      </c>
      <c r="AC57" s="21"/>
      <c r="AD57" s="21"/>
      <c r="AE57" s="21"/>
      <c r="AF57" s="21"/>
      <c r="AG57" s="20"/>
      <c r="AH57" s="20"/>
      <c r="AI57" s="15"/>
    </row>
    <row r="58" spans="1:35">
      <c r="B58" s="19">
        <v>-4</v>
      </c>
      <c r="C58" s="20">
        <v>0.21499999999999997</v>
      </c>
      <c r="D58" s="69">
        <v>0.18740000000000001</v>
      </c>
      <c r="E58" s="97"/>
      <c r="F58" s="21">
        <v>0.16800000000000001</v>
      </c>
      <c r="G58" s="21"/>
      <c r="H58" s="21"/>
      <c r="I58" s="20"/>
      <c r="J58" s="20"/>
      <c r="K58" s="15"/>
      <c r="N58" s="19">
        <v>-4</v>
      </c>
      <c r="O58" s="20">
        <v>0.12860000000000002</v>
      </c>
      <c r="P58" s="68">
        <v>0.1196</v>
      </c>
      <c r="Q58" s="21"/>
      <c r="R58" s="21">
        <v>0.106</v>
      </c>
      <c r="S58" s="21"/>
      <c r="T58" s="21"/>
      <c r="U58" s="20"/>
      <c r="V58" s="20"/>
      <c r="W58" s="15"/>
      <c r="Z58" s="19">
        <v>-4</v>
      </c>
      <c r="AA58" s="20">
        <v>7.2099999999999956E-2</v>
      </c>
      <c r="AB58" s="69">
        <v>9.7500000000000003E-2</v>
      </c>
      <c r="AC58" s="21"/>
      <c r="AD58" s="21">
        <v>6.7400000000000002E-2</v>
      </c>
      <c r="AE58" s="21"/>
      <c r="AF58" s="21"/>
      <c r="AG58" s="20"/>
      <c r="AH58" s="20"/>
      <c r="AI58" s="15"/>
    </row>
    <row r="59" spans="1:35">
      <c r="B59" s="19">
        <v>-2</v>
      </c>
      <c r="C59" s="20">
        <v>0.14580000000000001</v>
      </c>
      <c r="D59" s="69">
        <v>0.1111</v>
      </c>
      <c r="E59" s="97"/>
      <c r="F59" s="21">
        <v>0.111</v>
      </c>
      <c r="G59" s="21"/>
      <c r="H59" s="21"/>
      <c r="I59" s="20"/>
      <c r="J59" s="20"/>
      <c r="K59" s="15"/>
      <c r="N59" s="19">
        <v>-2</v>
      </c>
      <c r="O59" s="20">
        <v>6.849999999999995E-2</v>
      </c>
      <c r="P59" s="68">
        <v>5.5599999999999997E-2</v>
      </c>
      <c r="Q59" s="21"/>
      <c r="R59" s="21">
        <v>5.7599999999999998E-2</v>
      </c>
      <c r="S59" s="21"/>
      <c r="T59" s="21"/>
      <c r="U59" s="20"/>
      <c r="V59" s="20"/>
      <c r="W59" s="15"/>
      <c r="Z59" s="19">
        <v>-2</v>
      </c>
      <c r="AA59" s="20">
        <v>3.2099999999999976E-2</v>
      </c>
      <c r="AB59" s="69">
        <v>4.0800000000000003E-2</v>
      </c>
      <c r="AC59" s="21"/>
      <c r="AD59" s="21">
        <v>3.1E-2</v>
      </c>
      <c r="AE59" s="21"/>
      <c r="AF59" s="21"/>
      <c r="AG59" s="20"/>
      <c r="AH59" s="20"/>
      <c r="AI59" s="15"/>
    </row>
    <row r="60" spans="1:35">
      <c r="B60" s="19">
        <v>0</v>
      </c>
      <c r="C60" s="20">
        <v>8.1799999999999998E-2</v>
      </c>
      <c r="D60" s="69">
        <v>5.4199999999999998E-2</v>
      </c>
      <c r="E60" s="97"/>
      <c r="F60" s="21">
        <v>6.4899999999999999E-2</v>
      </c>
      <c r="G60" s="21"/>
      <c r="H60" s="21"/>
      <c r="I60" s="20"/>
      <c r="J60" s="20"/>
      <c r="K60" s="15"/>
      <c r="N60" s="19">
        <v>0</v>
      </c>
      <c r="O60" s="20">
        <v>2.9399999999999985E-2</v>
      </c>
      <c r="P60" s="68">
        <v>2.0199999999999999E-2</v>
      </c>
      <c r="Q60" s="21"/>
      <c r="R60" s="21">
        <v>2.64E-2</v>
      </c>
      <c r="S60" s="21"/>
      <c r="T60" s="21"/>
      <c r="U60" s="20"/>
      <c r="V60" s="20"/>
      <c r="W60" s="15"/>
      <c r="Z60" s="19">
        <v>0</v>
      </c>
      <c r="AA60" s="20">
        <v>1.1800000000000008E-2</v>
      </c>
      <c r="AB60" s="69">
        <v>1.37E-2</v>
      </c>
      <c r="AC60" s="21"/>
      <c r="AD60" s="21">
        <v>1.26E-2</v>
      </c>
      <c r="AE60" s="21"/>
      <c r="AF60" s="21"/>
      <c r="AG60" s="20"/>
      <c r="AH60" s="20"/>
      <c r="AI60" s="15"/>
    </row>
    <row r="61" spans="1:35">
      <c r="B61" s="19">
        <v>2</v>
      </c>
      <c r="C61" s="20">
        <v>3.8099999999999974E-2</v>
      </c>
      <c r="D61" s="69">
        <v>2.0299999999999999E-2</v>
      </c>
      <c r="E61" s="97"/>
      <c r="F61" s="21">
        <v>3.2000000000000001E-2</v>
      </c>
      <c r="G61" s="21"/>
      <c r="H61" s="21"/>
      <c r="I61" s="20"/>
      <c r="J61" s="20"/>
      <c r="K61" s="15"/>
      <c r="N61" s="19">
        <v>2</v>
      </c>
      <c r="O61" s="20">
        <v>9.4000000000000056E-3</v>
      </c>
      <c r="P61" s="68">
        <v>5.5999999999999904E-3</v>
      </c>
      <c r="Q61" s="21"/>
      <c r="R61" s="21">
        <v>8.9999999999999993E-3</v>
      </c>
      <c r="S61" s="21"/>
      <c r="T61" s="21"/>
      <c r="U61" s="20"/>
      <c r="V61" s="20"/>
      <c r="W61" s="15"/>
      <c r="Z61" s="19">
        <v>2</v>
      </c>
      <c r="AA61" s="20">
        <v>2.5999999999999999E-3</v>
      </c>
      <c r="AB61" s="69">
        <v>3.7000000000000002E-3</v>
      </c>
      <c r="AC61" s="21"/>
      <c r="AD61" s="21">
        <v>3.5999999999999999E-3</v>
      </c>
      <c r="AE61" s="21"/>
      <c r="AF61" s="21"/>
      <c r="AG61" s="20"/>
      <c r="AH61" s="20"/>
      <c r="AI61" s="15"/>
    </row>
    <row r="62" spans="1:35">
      <c r="B62" s="19">
        <v>4</v>
      </c>
      <c r="C62" s="20">
        <v>1.2200000000000004E-2</v>
      </c>
      <c r="D62" s="69">
        <v>5.4999999999999997E-3</v>
      </c>
      <c r="E62" s="97"/>
      <c r="F62" s="21">
        <v>1.06E-2</v>
      </c>
      <c r="G62" s="21"/>
      <c r="H62" s="21"/>
      <c r="I62" s="20"/>
      <c r="J62" s="20"/>
      <c r="K62" s="15"/>
      <c r="N62" s="19">
        <v>4</v>
      </c>
      <c r="O62" s="20">
        <v>1.4000000000000002E-3</v>
      </c>
      <c r="P62" s="68">
        <v>1.2999999999999999E-3</v>
      </c>
      <c r="Q62" s="21"/>
      <c r="R62" s="21">
        <v>2.0999999999999999E-3</v>
      </c>
      <c r="S62" s="21"/>
      <c r="T62" s="21"/>
      <c r="U62" s="20"/>
      <c r="V62" s="20"/>
      <c r="W62" s="15"/>
      <c r="Z62" s="19">
        <v>4</v>
      </c>
      <c r="AA62" s="20">
        <v>2.0000000000000001E-4</v>
      </c>
      <c r="AB62" s="69">
        <v>4.0000000000000002E-4</v>
      </c>
      <c r="AC62" s="21"/>
      <c r="AD62" s="21">
        <v>4.0000000000000002E-4</v>
      </c>
      <c r="AE62" s="21"/>
      <c r="AF62" s="21"/>
      <c r="AG62" s="20"/>
      <c r="AH62" s="20"/>
      <c r="AI62" s="15"/>
    </row>
    <row r="63" spans="1:35">
      <c r="B63" s="19">
        <v>6</v>
      </c>
      <c r="C63" s="20">
        <v>2.8000000000000004E-3</v>
      </c>
      <c r="D63" s="69">
        <v>1.1999999999999999E-3</v>
      </c>
      <c r="E63" s="97"/>
      <c r="F63" s="21">
        <v>3.3E-3</v>
      </c>
      <c r="G63" s="21"/>
      <c r="H63" s="21"/>
      <c r="I63" s="20"/>
      <c r="J63" s="20"/>
      <c r="K63" s="15"/>
      <c r="N63" s="19">
        <v>6</v>
      </c>
      <c r="O63" s="20">
        <v>1E-4</v>
      </c>
      <c r="P63" s="70">
        <v>2.0000000000000001E-4</v>
      </c>
      <c r="Q63" s="21"/>
      <c r="R63" s="21">
        <v>4.0000000000000002E-4</v>
      </c>
      <c r="S63" s="21"/>
      <c r="T63" s="21"/>
      <c r="U63" s="20"/>
      <c r="V63" s="20"/>
      <c r="W63" s="15"/>
      <c r="Z63" s="19">
        <v>6</v>
      </c>
      <c r="AA63" s="20"/>
      <c r="AB63" s="72">
        <v>0</v>
      </c>
      <c r="AC63" s="21"/>
      <c r="AD63" s="21"/>
      <c r="AE63" s="21"/>
      <c r="AF63" s="21"/>
      <c r="AG63" s="20"/>
      <c r="AH63" s="20"/>
      <c r="AI63" s="15"/>
    </row>
    <row r="64" spans="1:35">
      <c r="B64" s="19">
        <v>8</v>
      </c>
      <c r="C64" s="20">
        <v>2.9999999999999997E-4</v>
      </c>
      <c r="D64" s="20"/>
      <c r="E64" s="97"/>
      <c r="F64" s="21">
        <v>4.0000000000000002E-4</v>
      </c>
      <c r="G64" s="21"/>
      <c r="H64" s="21"/>
      <c r="I64" s="20"/>
      <c r="J64" s="20"/>
      <c r="K64" s="15"/>
      <c r="N64" s="19">
        <v>8</v>
      </c>
      <c r="O64" s="20"/>
      <c r="P64" s="20"/>
      <c r="Q64" s="21"/>
      <c r="R64" s="21"/>
      <c r="S64" s="21"/>
      <c r="T64" s="21"/>
      <c r="U64" s="20"/>
      <c r="V64" s="20"/>
      <c r="W64" s="15"/>
      <c r="Z64" s="19">
        <v>8</v>
      </c>
      <c r="AA64" s="20"/>
      <c r="AB64" s="20"/>
      <c r="AC64" s="21"/>
      <c r="AD64" s="21"/>
      <c r="AE64" s="21"/>
      <c r="AF64" s="21"/>
      <c r="AG64" s="20"/>
      <c r="AH64" s="20"/>
      <c r="AI64" s="15"/>
    </row>
    <row r="65" spans="2:35">
      <c r="B65" s="19">
        <v>10</v>
      </c>
      <c r="C65" s="20">
        <v>1E-4</v>
      </c>
      <c r="D65" s="20"/>
      <c r="E65" s="97"/>
      <c r="F65" s="21"/>
      <c r="G65" s="21"/>
      <c r="H65" s="21"/>
      <c r="I65" s="20"/>
      <c r="J65" s="20"/>
      <c r="K65" s="15"/>
      <c r="N65" s="19">
        <v>10</v>
      </c>
      <c r="O65" s="20"/>
      <c r="P65" s="20"/>
      <c r="Q65" s="21"/>
      <c r="R65" s="21"/>
      <c r="S65" s="21"/>
      <c r="T65" s="21"/>
      <c r="U65" s="20"/>
      <c r="V65" s="20"/>
      <c r="W65" s="15"/>
      <c r="Z65" s="19">
        <v>10</v>
      </c>
      <c r="AA65" s="20"/>
      <c r="AB65" s="20"/>
      <c r="AC65" s="21"/>
      <c r="AD65" s="21"/>
      <c r="AE65" s="21"/>
      <c r="AF65" s="21"/>
      <c r="AG65" s="20"/>
      <c r="AH65" s="20"/>
      <c r="AI65" s="15"/>
    </row>
    <row r="66" spans="2:35">
      <c r="B66" s="19">
        <v>12</v>
      </c>
      <c r="C66" s="20"/>
      <c r="D66" s="20"/>
      <c r="E66" s="97"/>
      <c r="F66" s="21"/>
      <c r="G66" s="21"/>
      <c r="H66" s="21"/>
      <c r="I66" s="20"/>
      <c r="J66" s="20"/>
      <c r="K66" s="15"/>
      <c r="N66" s="19">
        <v>12</v>
      </c>
      <c r="O66" s="20"/>
      <c r="P66" s="20"/>
      <c r="Q66" s="21"/>
      <c r="R66" s="21"/>
      <c r="S66" s="21"/>
      <c r="T66" s="21"/>
      <c r="U66" s="20"/>
      <c r="V66" s="20"/>
      <c r="W66" s="15"/>
      <c r="Z66" s="19">
        <v>12</v>
      </c>
      <c r="AA66" s="20"/>
      <c r="AB66" s="20"/>
      <c r="AC66" s="21"/>
      <c r="AD66" s="21"/>
      <c r="AE66" s="21"/>
      <c r="AF66" s="21"/>
      <c r="AG66" s="20"/>
      <c r="AH66" s="20"/>
      <c r="AI66" s="15"/>
    </row>
    <row r="67" spans="2:35">
      <c r="B67" s="19"/>
      <c r="C67" s="20"/>
      <c r="D67" s="21"/>
      <c r="E67" s="21"/>
      <c r="F67" s="21"/>
      <c r="G67" s="21"/>
      <c r="H67" s="21"/>
      <c r="I67" s="20"/>
      <c r="J67" s="20"/>
      <c r="K67" s="15"/>
      <c r="N67" s="19"/>
      <c r="O67" s="20"/>
      <c r="P67" s="21"/>
      <c r="Q67" s="21"/>
      <c r="R67" s="21"/>
      <c r="S67" s="21"/>
      <c r="T67" s="21"/>
      <c r="U67" s="20"/>
      <c r="V67" s="20"/>
      <c r="W67" s="15"/>
      <c r="Z67" s="19"/>
      <c r="AA67" s="20"/>
      <c r="AB67" s="21"/>
      <c r="AC67" s="21"/>
      <c r="AD67" s="21"/>
      <c r="AE67" s="21"/>
      <c r="AF67" s="21"/>
      <c r="AG67" s="20"/>
      <c r="AH67" s="20"/>
      <c r="AI67" s="15"/>
    </row>
    <row r="68" spans="2:35">
      <c r="B68" s="19"/>
      <c r="C68" s="20"/>
      <c r="D68" s="21"/>
      <c r="E68" s="21"/>
      <c r="F68" s="21"/>
      <c r="G68" s="21"/>
      <c r="H68" s="21"/>
      <c r="I68" s="20"/>
      <c r="J68" s="20"/>
      <c r="K68" s="15"/>
      <c r="N68" s="19"/>
      <c r="O68" s="20"/>
      <c r="P68" s="21"/>
      <c r="Q68" s="21"/>
      <c r="R68" s="21"/>
      <c r="S68" s="21"/>
      <c r="T68" s="21"/>
      <c r="U68" s="20"/>
      <c r="V68" s="20"/>
      <c r="W68" s="15"/>
      <c r="Z68" s="19"/>
      <c r="AA68" s="20"/>
      <c r="AB68" s="21"/>
      <c r="AC68" s="21"/>
      <c r="AD68" s="21"/>
      <c r="AE68" s="21"/>
      <c r="AF68" s="21"/>
      <c r="AG68" s="20"/>
      <c r="AH68" s="20"/>
      <c r="AI68" s="15"/>
    </row>
    <row r="69" spans="2:35">
      <c r="B69" s="19"/>
      <c r="C69" s="20"/>
      <c r="D69" s="21"/>
      <c r="E69" s="21"/>
      <c r="F69" s="21"/>
      <c r="G69" s="21"/>
      <c r="H69" s="21"/>
      <c r="I69" s="20"/>
      <c r="J69" s="20"/>
      <c r="K69" s="15"/>
      <c r="N69" s="19"/>
      <c r="O69" s="20"/>
      <c r="P69" s="21"/>
      <c r="Q69" s="21"/>
      <c r="R69" s="21"/>
      <c r="S69" s="21"/>
      <c r="T69" s="21"/>
      <c r="U69" s="20"/>
      <c r="V69" s="20"/>
      <c r="W69" s="15"/>
      <c r="Z69" s="19"/>
      <c r="AA69" s="20"/>
      <c r="AB69" s="21"/>
      <c r="AC69" s="21"/>
      <c r="AD69" s="21"/>
      <c r="AE69" s="21"/>
      <c r="AF69" s="21"/>
      <c r="AG69" s="20"/>
      <c r="AH69" s="20"/>
      <c r="AI69" s="15"/>
    </row>
    <row r="70" spans="2:35">
      <c r="B70" s="19"/>
      <c r="C70" s="20"/>
      <c r="D70" s="21"/>
      <c r="E70" s="21"/>
      <c r="F70" s="21"/>
      <c r="G70" s="21"/>
      <c r="H70" s="21"/>
      <c r="I70" s="20"/>
      <c r="J70" s="20"/>
      <c r="K70" s="15"/>
      <c r="N70" s="19"/>
      <c r="O70" s="20"/>
      <c r="P70" s="21"/>
      <c r="Q70" s="21"/>
      <c r="R70" s="21"/>
      <c r="S70" s="21"/>
      <c r="T70" s="21"/>
      <c r="U70" s="20"/>
      <c r="V70" s="20"/>
      <c r="W70" s="15"/>
      <c r="Z70" s="19"/>
      <c r="AA70" s="20"/>
      <c r="AB70" s="21"/>
      <c r="AC70" s="21"/>
      <c r="AD70" s="21"/>
      <c r="AE70" s="21"/>
      <c r="AF70" s="21"/>
      <c r="AG70" s="20"/>
      <c r="AH70" s="20"/>
      <c r="AI70" s="15"/>
    </row>
    <row r="71" spans="2:35">
      <c r="B71" s="19"/>
      <c r="C71" s="20"/>
      <c r="D71" s="21"/>
      <c r="E71" s="21"/>
      <c r="F71" s="21"/>
      <c r="G71" s="21"/>
      <c r="H71" s="21"/>
      <c r="I71" s="20"/>
      <c r="J71" s="22"/>
      <c r="K71" s="15"/>
      <c r="N71" s="19"/>
      <c r="O71" s="20"/>
      <c r="P71" s="21"/>
      <c r="Q71" s="21"/>
      <c r="R71" s="21"/>
      <c r="S71" s="21"/>
      <c r="T71" s="21"/>
      <c r="U71" s="20"/>
      <c r="V71" s="22"/>
      <c r="W71" s="15"/>
      <c r="Z71" s="19"/>
      <c r="AA71" s="20"/>
      <c r="AB71" s="21"/>
      <c r="AC71" s="21"/>
      <c r="AD71" s="21"/>
      <c r="AE71" s="21"/>
      <c r="AF71" s="21"/>
      <c r="AG71" s="20"/>
      <c r="AH71" s="22"/>
      <c r="AI71" s="15"/>
    </row>
    <row r="72" spans="2:35">
      <c r="B72" s="19"/>
      <c r="C72" s="21"/>
      <c r="D72" s="21"/>
      <c r="E72" s="21"/>
      <c r="F72" s="21"/>
      <c r="G72" s="21"/>
      <c r="H72" s="21"/>
      <c r="I72" s="20"/>
      <c r="J72" s="23"/>
      <c r="K72" s="15"/>
      <c r="N72" s="19"/>
      <c r="O72" s="21"/>
      <c r="P72" s="21"/>
      <c r="Q72" s="21"/>
      <c r="R72" s="21"/>
      <c r="S72" s="21"/>
      <c r="T72" s="21"/>
      <c r="U72" s="20"/>
      <c r="V72" s="23"/>
      <c r="W72" s="15"/>
      <c r="Z72" s="19"/>
      <c r="AA72" s="21"/>
      <c r="AB72" s="21"/>
      <c r="AC72" s="21"/>
      <c r="AD72" s="21"/>
      <c r="AE72" s="21"/>
      <c r="AF72" s="21"/>
      <c r="AG72" s="20"/>
      <c r="AH72" s="23"/>
      <c r="AI72" s="15"/>
    </row>
    <row r="73" spans="2:35">
      <c r="B73" s="19"/>
      <c r="C73" s="21"/>
      <c r="D73" s="21"/>
      <c r="E73" s="21"/>
      <c r="F73" s="21"/>
      <c r="G73" s="21"/>
      <c r="H73" s="21"/>
      <c r="I73" s="21"/>
      <c r="J73" s="21"/>
      <c r="K73" s="15"/>
      <c r="N73" s="19"/>
      <c r="O73" s="21"/>
      <c r="P73" s="21"/>
      <c r="Q73" s="21"/>
      <c r="R73" s="21"/>
      <c r="S73" s="21"/>
      <c r="T73" s="21"/>
      <c r="U73" s="21"/>
      <c r="V73" s="21"/>
      <c r="W73" s="15"/>
      <c r="Z73" s="19"/>
      <c r="AA73" s="21"/>
      <c r="AB73" s="21"/>
      <c r="AC73" s="21"/>
      <c r="AD73" s="21"/>
      <c r="AE73" s="21"/>
      <c r="AF73" s="21"/>
      <c r="AG73" s="21"/>
      <c r="AH73" s="21"/>
      <c r="AI73" s="15"/>
    </row>
    <row r="74" spans="2:35" ht="15.75" thickBot="1">
      <c r="B74" s="19"/>
      <c r="C74" s="21"/>
      <c r="D74" s="21"/>
      <c r="E74" s="21"/>
      <c r="F74" s="21"/>
      <c r="G74" s="21"/>
      <c r="H74" s="21"/>
      <c r="I74" s="21"/>
      <c r="J74" s="21"/>
      <c r="K74" s="24"/>
      <c r="N74" s="19"/>
      <c r="O74" s="21"/>
      <c r="P74" s="21"/>
      <c r="Q74" s="21"/>
      <c r="R74" s="21"/>
      <c r="S74" s="21"/>
      <c r="T74" s="21"/>
      <c r="U74" s="21"/>
      <c r="V74" s="21"/>
      <c r="W74" s="24"/>
      <c r="Z74" s="19"/>
      <c r="AA74" s="21"/>
      <c r="AB74" s="21"/>
      <c r="AC74" s="21"/>
      <c r="AD74" s="21"/>
      <c r="AE74" s="21"/>
      <c r="AF74" s="21"/>
      <c r="AG74" s="21"/>
      <c r="AH74" s="21"/>
      <c r="AI74" s="24"/>
    </row>
    <row r="75" spans="2:35" ht="30.75" thickBot="1">
      <c r="B75" s="25" t="s">
        <v>100</v>
      </c>
      <c r="C75" s="26">
        <f ca="1">IFERROR(FORECAST(LOG10($B$76),OFFSET($B$55,MATCH($B$76,C$56:C$74,-1),0,2,1),LOG10(OFFSET(C$55,MATCH($B$76,C$56:C$74,-1),0,2,1))),"")</f>
        <v>6.9219403678675357</v>
      </c>
      <c r="D75" s="26">
        <v>6.3</v>
      </c>
      <c r="E75" s="26" t="str">
        <f t="shared" ref="E75:J75" ca="1" si="3">IFERROR(FORECAST(LOG10($B$76),OFFSET($B$55,MATCH($B$76,E$56:E$74,-1),0,2,1),LOG10(OFFSET(E$55,MATCH($B$76,E$56:E$74,-1),0,2,1))),"")</f>
        <v/>
      </c>
      <c r="F75" s="26">
        <f t="shared" ca="1" si="3"/>
        <v>7.1315657283125145</v>
      </c>
      <c r="G75" s="26" t="str">
        <f t="shared" ca="1" si="3"/>
        <v/>
      </c>
      <c r="H75" s="26" t="str">
        <f t="shared" ca="1" si="3"/>
        <v/>
      </c>
      <c r="I75" s="26" t="str">
        <f t="shared" ca="1" si="3"/>
        <v/>
      </c>
      <c r="J75" s="26" t="str">
        <f t="shared" ca="1" si="3"/>
        <v/>
      </c>
      <c r="K75" s="27" t="str">
        <f ca="1">IFERROR(FORECAST(LOG10($B$76),OFFSET($B$55,MATCH($B$76,K$56:K$74,-1),0,2,1),LOG10(OFFSET(K$55,MATCH($B$76,K$56:K$74,-1),0,2,1))),"")</f>
        <v/>
      </c>
      <c r="N75" s="25" t="s">
        <v>100</v>
      </c>
      <c r="O75" s="26">
        <f ca="1">IFERROR(FORECAST(LOG10($N$76),OFFSET($N$55,MATCH($N$76,O$56:O$74,-1),0,2,1),LOG10(OFFSET(O$55,MATCH($N$76,O$56:O$74,-1),0,2,1))),"")</f>
        <v>4.2549942609016886</v>
      </c>
      <c r="P75" s="26">
        <f t="shared" ref="P75:V75" ca="1" si="4">IFERROR(FORECAST(LOG10($N$76),OFFSET($N$55,MATCH($N$76,P$56:P$74,-1),0,2,1),LOG10(OFFSET(P$55,MATCH($N$76,P$56:P$74,-1),0,2,1))),"")</f>
        <v>4.2803333255032161</v>
      </c>
      <c r="Q75" s="26" t="str">
        <f t="shared" ca="1" si="4"/>
        <v/>
      </c>
      <c r="R75" s="26">
        <f t="shared" ca="1" si="4"/>
        <v>4.8948556054472938</v>
      </c>
      <c r="S75" s="26" t="str">
        <f t="shared" ca="1" si="4"/>
        <v/>
      </c>
      <c r="T75" s="26" t="str">
        <f t="shared" ca="1" si="4"/>
        <v/>
      </c>
      <c r="U75" s="26" t="str">
        <f t="shared" ca="1" si="4"/>
        <v/>
      </c>
      <c r="V75" s="26" t="str">
        <f t="shared" ca="1" si="4"/>
        <v/>
      </c>
      <c r="W75" s="27" t="str">
        <f ca="1">IFERROR(FORECAST(LOG10($N$76),OFFSET($N$55,MATCH($N$76,W$56:W$74,-1),0,2,1),LOG10(OFFSET(W$55,MATCH($N$76,W$56:W$74,-1),0,2,1))),"")</f>
        <v/>
      </c>
      <c r="Z75" s="25" t="s">
        <v>100</v>
      </c>
      <c r="AA75" s="26">
        <f ca="1">IFERROR(FORECAST(LOG10($Z$76),OFFSET($Z$55,MATCH($Z$76,AA$56:AA$74,-1),0,2,1),LOG10(OFFSET(AA$55,MATCH($Z$76,AA$56:AA$74,-1),0,2,1))),"")</f>
        <v>2.7450528738493931</v>
      </c>
      <c r="AB75" s="26">
        <f t="shared" ref="AB75:AH75" ca="1" si="5">IFERROR(FORECAST(LOG10($Z$76),OFFSET($Z$55,MATCH($Z$76,AB$56:AB$74,-1),0,2,1),LOG10(OFFSET(AB$55,MATCH($Z$76,AB$56:AB$74,-1),0,2,1))),"")</f>
        <v>3.1762285072939163</v>
      </c>
      <c r="AC75" s="26" t="str">
        <f t="shared" ca="1" si="5"/>
        <v/>
      </c>
      <c r="AD75" s="26">
        <f t="shared" ca="1" si="5"/>
        <v>3.1659562328535307</v>
      </c>
      <c r="AE75" s="26" t="str">
        <f t="shared" ca="1" si="5"/>
        <v/>
      </c>
      <c r="AF75" s="26" t="str">
        <f t="shared" ca="1" si="5"/>
        <v/>
      </c>
      <c r="AG75" s="26" t="str">
        <f t="shared" ca="1" si="5"/>
        <v/>
      </c>
      <c r="AH75" s="26" t="str">
        <f t="shared" ca="1" si="5"/>
        <v/>
      </c>
      <c r="AI75" s="27" t="str">
        <f ca="1">IFERROR(FORECAST(LOG10($Z$76),OFFSET($Z$55,MATCH($Z$76,AI$56:AI$74,-1),0,2,1),LOG10(OFFSET(AI$55,MATCH($Z$76,AI$56:AI$74,-1),0,2,1))),"")</f>
        <v/>
      </c>
    </row>
    <row r="76" spans="2:35">
      <c r="B76" s="37">
        <v>1E-3</v>
      </c>
      <c r="N76" s="37">
        <v>1E-3</v>
      </c>
      <c r="Z76" s="37">
        <v>1E-3</v>
      </c>
    </row>
  </sheetData>
  <mergeCells count="15">
    <mergeCell ref="Z5:Z6"/>
    <mergeCell ref="AA5:AI5"/>
    <mergeCell ref="Z54:Z55"/>
    <mergeCell ref="AA54:AI54"/>
    <mergeCell ref="O5:W5"/>
    <mergeCell ref="A2:K2"/>
    <mergeCell ref="B3:E3"/>
    <mergeCell ref="B5:B6"/>
    <mergeCell ref="C5:K5"/>
    <mergeCell ref="N5:N6"/>
    <mergeCell ref="B52:E52"/>
    <mergeCell ref="B54:B55"/>
    <mergeCell ref="C54:K54"/>
    <mergeCell ref="N54:N55"/>
    <mergeCell ref="O54:W54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25"/>
  <sheetViews>
    <sheetView zoomScale="70" zoomScaleNormal="70" workbookViewId="0">
      <selection activeCell="AJ116" sqref="AJ116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162" t="s">
        <v>119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35" ht="18.75">
      <c r="A3" s="34"/>
      <c r="B3" s="162" t="s">
        <v>47</v>
      </c>
      <c r="C3" s="162"/>
      <c r="D3" s="162"/>
      <c r="E3" s="162"/>
      <c r="F3" s="162"/>
      <c r="G3" s="162"/>
      <c r="H3" s="162"/>
      <c r="I3" s="162"/>
      <c r="J3" s="36"/>
      <c r="K3" s="36"/>
      <c r="L3" s="36"/>
    </row>
    <row r="5" spans="1:35" ht="15" customHeight="1">
      <c r="B5" s="157" t="s">
        <v>81</v>
      </c>
      <c r="C5" s="159" t="s">
        <v>116</v>
      </c>
      <c r="D5" s="160"/>
      <c r="E5" s="160"/>
      <c r="F5" s="160"/>
      <c r="G5" s="160"/>
      <c r="H5" s="160"/>
      <c r="I5" s="160"/>
      <c r="J5" s="160"/>
      <c r="K5" s="161"/>
      <c r="N5" s="157" t="s">
        <v>81</v>
      </c>
      <c r="O5" s="159" t="s">
        <v>117</v>
      </c>
      <c r="P5" s="160"/>
      <c r="Q5" s="160"/>
      <c r="R5" s="160"/>
      <c r="S5" s="160"/>
      <c r="T5" s="160"/>
      <c r="U5" s="160"/>
      <c r="V5" s="160"/>
      <c r="W5" s="161"/>
      <c r="Z5" s="157" t="s">
        <v>81</v>
      </c>
      <c r="AA5" s="159" t="s">
        <v>115</v>
      </c>
      <c r="AB5" s="160"/>
      <c r="AC5" s="160"/>
      <c r="AD5" s="160"/>
      <c r="AE5" s="160"/>
      <c r="AF5" s="160"/>
      <c r="AG5" s="160"/>
      <c r="AH5" s="160"/>
      <c r="AI5" s="161"/>
    </row>
    <row r="6" spans="1:35" ht="30">
      <c r="B6" s="158"/>
      <c r="C6" s="18" t="str">
        <f>Summary!$J$1</f>
        <v>Intel</v>
      </c>
      <c r="D6" s="18" t="str">
        <f>Summary!$M$1</f>
        <v>CATT</v>
      </c>
      <c r="E6" s="18" t="str">
        <f>Summary!$P$1</f>
        <v>LG</v>
      </c>
      <c r="F6" s="18" t="str">
        <f>Summary!$S$1</f>
        <v>QC</v>
      </c>
      <c r="G6" s="18" t="str">
        <f>Summary!$V$1</f>
        <v>ZTE</v>
      </c>
      <c r="H6" s="18" t="str">
        <f>Summary!$Y$1</f>
        <v>Company 6</v>
      </c>
      <c r="I6" s="18" t="str">
        <f>Summary!$AB$1</f>
        <v>Company 7</v>
      </c>
      <c r="J6" s="18" t="str">
        <f>Summary!$AE$1</f>
        <v>Company 8</v>
      </c>
      <c r="K6" s="18" t="str">
        <f>Summary!$AH$1</f>
        <v>Company 9</v>
      </c>
      <c r="N6" s="158"/>
      <c r="O6" s="18" t="str">
        <f>Summary!$J$1</f>
        <v>Intel</v>
      </c>
      <c r="P6" s="18" t="str">
        <f>Summary!$M$1</f>
        <v>CATT</v>
      </c>
      <c r="Q6" s="18" t="str">
        <f>Summary!$P$1</f>
        <v>LG</v>
      </c>
      <c r="R6" s="18" t="str">
        <f>Summary!$S$1</f>
        <v>QC</v>
      </c>
      <c r="S6" s="18" t="str">
        <f>Summary!$V$1</f>
        <v>ZTE</v>
      </c>
      <c r="T6" s="18" t="str">
        <f>Summary!$Y$1</f>
        <v>Company 6</v>
      </c>
      <c r="U6" s="18" t="str">
        <f>Summary!$AB$1</f>
        <v>Company 7</v>
      </c>
      <c r="V6" s="18" t="str">
        <f>Summary!$AE$1</f>
        <v>Company 8</v>
      </c>
      <c r="W6" s="18" t="str">
        <f>Summary!$AH$1</f>
        <v>Company 9</v>
      </c>
      <c r="Z6" s="158"/>
      <c r="AA6" s="18" t="str">
        <f>Summary!$J$1</f>
        <v>Intel</v>
      </c>
      <c r="AB6" s="18" t="str">
        <f>Summary!$M$1</f>
        <v>CATT</v>
      </c>
      <c r="AC6" s="18" t="str">
        <f>Summary!$P$1</f>
        <v>LG</v>
      </c>
      <c r="AD6" s="18" t="str">
        <f>Summary!$S$1</f>
        <v>QC</v>
      </c>
      <c r="AE6" s="18" t="str">
        <f>Summary!$V$1</f>
        <v>ZTE</v>
      </c>
      <c r="AF6" s="18" t="str">
        <f>Summary!$Y$1</f>
        <v>Company 6</v>
      </c>
      <c r="AG6" s="18" t="str">
        <f>Summary!$AB$1</f>
        <v>Company 7</v>
      </c>
      <c r="AH6" s="18" t="str">
        <f>Summary!$AE$1</f>
        <v>Company 8</v>
      </c>
      <c r="AI6" s="18" t="str">
        <f>Summary!$AH$1</f>
        <v>Company 9</v>
      </c>
    </row>
    <row r="7" spans="1:35">
      <c r="B7" s="19">
        <v>-4</v>
      </c>
      <c r="C7" s="50">
        <v>0.92769999999999997</v>
      </c>
      <c r="D7" s="69">
        <v>0.93369999999999997</v>
      </c>
      <c r="E7" s="21"/>
      <c r="F7" s="21"/>
      <c r="G7" s="21"/>
      <c r="H7" s="21"/>
      <c r="I7" s="20"/>
      <c r="J7" s="20"/>
      <c r="K7" s="15"/>
      <c r="N7" s="19">
        <v>-4</v>
      </c>
      <c r="O7" s="50">
        <v>0.93469999999999986</v>
      </c>
      <c r="P7" s="66">
        <v>0.95589999999999997</v>
      </c>
      <c r="Q7" s="21"/>
      <c r="R7" s="21"/>
      <c r="S7" s="21"/>
      <c r="T7" s="21"/>
      <c r="U7" s="20"/>
      <c r="V7" s="20"/>
      <c r="W7" s="15"/>
      <c r="Z7" s="19">
        <v>-4</v>
      </c>
      <c r="AA7" s="50">
        <v>0.6653</v>
      </c>
      <c r="AB7" s="69">
        <v>0.64249999999999996</v>
      </c>
      <c r="AC7" s="21"/>
      <c r="AD7" s="21"/>
      <c r="AE7" s="21"/>
      <c r="AF7" s="21"/>
      <c r="AG7" s="20"/>
      <c r="AH7" s="20"/>
      <c r="AI7" s="15"/>
    </row>
    <row r="8" spans="1:35">
      <c r="B8" s="19">
        <v>-2</v>
      </c>
      <c r="C8" s="50">
        <v>0.78839999999999999</v>
      </c>
      <c r="D8" s="69">
        <v>0.80169999999999997</v>
      </c>
      <c r="E8" s="21"/>
      <c r="F8" s="21"/>
      <c r="G8" s="21"/>
      <c r="H8" s="21"/>
      <c r="I8" s="20"/>
      <c r="J8" s="20"/>
      <c r="K8" s="15"/>
      <c r="N8" s="19">
        <v>-2</v>
      </c>
      <c r="O8" s="50">
        <v>0.8024</v>
      </c>
      <c r="P8" s="68">
        <v>0.85499999999999998</v>
      </c>
      <c r="Q8" s="21"/>
      <c r="R8" s="21"/>
      <c r="S8" s="21"/>
      <c r="T8" s="21"/>
      <c r="U8" s="20"/>
      <c r="V8" s="20"/>
      <c r="W8" s="15"/>
      <c r="Z8" s="19">
        <v>-2</v>
      </c>
      <c r="AA8" s="50">
        <v>0.3651000000000002</v>
      </c>
      <c r="AB8" s="69">
        <v>0.35070000000000001</v>
      </c>
      <c r="AC8" s="21"/>
      <c r="AD8" s="21"/>
      <c r="AE8" s="21"/>
      <c r="AF8" s="21"/>
      <c r="AG8" s="20"/>
      <c r="AH8" s="20"/>
      <c r="AI8" s="15"/>
    </row>
    <row r="9" spans="1:35">
      <c r="B9" s="19">
        <v>0</v>
      </c>
      <c r="C9" s="50">
        <v>0.57540000000000002</v>
      </c>
      <c r="D9" s="69">
        <v>0.59550000000000003</v>
      </c>
      <c r="E9" s="21"/>
      <c r="F9" s="21"/>
      <c r="G9" s="21"/>
      <c r="H9" s="21"/>
      <c r="I9" s="20"/>
      <c r="J9" s="20"/>
      <c r="K9" s="15"/>
      <c r="N9" s="19">
        <v>0</v>
      </c>
      <c r="O9" s="50">
        <v>0.59150000000000014</v>
      </c>
      <c r="P9" s="68">
        <v>0.66779999999999995</v>
      </c>
      <c r="Q9" s="21"/>
      <c r="R9" s="21"/>
      <c r="S9" s="21"/>
      <c r="T9" s="21"/>
      <c r="U9" s="20"/>
      <c r="V9" s="20"/>
      <c r="W9" s="15"/>
      <c r="Z9" s="19">
        <v>0</v>
      </c>
      <c r="AA9" s="50">
        <v>0.1479</v>
      </c>
      <c r="AB9" s="69">
        <v>0.13900000000000001</v>
      </c>
      <c r="AC9" s="21"/>
      <c r="AD9" s="21"/>
      <c r="AE9" s="21"/>
      <c r="AF9" s="21"/>
      <c r="AG9" s="20"/>
      <c r="AH9" s="20"/>
      <c r="AI9" s="15"/>
    </row>
    <row r="10" spans="1:35">
      <c r="B10" s="19">
        <v>2</v>
      </c>
      <c r="C10" s="50">
        <v>0.34799999999999998</v>
      </c>
      <c r="D10" s="69">
        <v>0.35830000000000001</v>
      </c>
      <c r="E10" s="21"/>
      <c r="F10" s="21"/>
      <c r="G10" s="21"/>
      <c r="H10" s="21"/>
      <c r="I10" s="20"/>
      <c r="J10" s="20"/>
      <c r="K10" s="15"/>
      <c r="N10" s="19">
        <v>2</v>
      </c>
      <c r="O10" s="50">
        <v>0.35919999999999985</v>
      </c>
      <c r="P10" s="68">
        <v>0.44579999999999997</v>
      </c>
      <c r="Q10" s="21"/>
      <c r="R10" s="21"/>
      <c r="S10" s="21"/>
      <c r="T10" s="21"/>
      <c r="U10" s="20"/>
      <c r="V10" s="20"/>
      <c r="W10" s="15"/>
      <c r="Z10" s="19">
        <v>2</v>
      </c>
      <c r="AA10" s="50">
        <v>4.6499999999999958E-2</v>
      </c>
      <c r="AB10" s="69">
        <v>4.1099999999999998E-2</v>
      </c>
      <c r="AC10" s="21"/>
      <c r="AD10" s="21"/>
      <c r="AE10" s="21"/>
      <c r="AF10" s="21"/>
      <c r="AG10" s="20"/>
      <c r="AH10" s="20"/>
      <c r="AI10" s="15"/>
    </row>
    <row r="11" spans="1:35">
      <c r="B11" s="19">
        <v>4</v>
      </c>
      <c r="C11" s="50">
        <v>0.17190000000000003</v>
      </c>
      <c r="D11" s="69">
        <v>0.17979999999999999</v>
      </c>
      <c r="E11" s="21"/>
      <c r="F11" s="21"/>
      <c r="G11" s="21"/>
      <c r="H11" s="21"/>
      <c r="I11" s="20"/>
      <c r="J11" s="20"/>
      <c r="K11" s="15"/>
      <c r="N11" s="19">
        <v>4</v>
      </c>
      <c r="O11" s="50">
        <v>0.17670000000000002</v>
      </c>
      <c r="P11" s="68">
        <v>0.24379999999999999</v>
      </c>
      <c r="Q11" s="21"/>
      <c r="R11" s="21"/>
      <c r="S11" s="21"/>
      <c r="T11" s="21"/>
      <c r="U11" s="20"/>
      <c r="V11" s="20"/>
      <c r="W11" s="15"/>
      <c r="Z11" s="19">
        <v>4</v>
      </c>
      <c r="AA11" s="50">
        <v>1.3100000000000007E-2</v>
      </c>
      <c r="AB11" s="69">
        <v>1.15E-2</v>
      </c>
      <c r="AC11" s="21"/>
      <c r="AD11" s="21"/>
      <c r="AE11" s="21"/>
      <c r="AF11" s="21"/>
      <c r="AG11" s="20"/>
      <c r="AH11" s="20"/>
      <c r="AI11" s="15"/>
    </row>
    <row r="12" spans="1:35">
      <c r="B12" s="19">
        <v>6</v>
      </c>
      <c r="C12" s="50">
        <v>7.1999999999999981E-2</v>
      </c>
      <c r="D12" s="69">
        <v>7.49999999999999E-2</v>
      </c>
      <c r="E12" s="21"/>
      <c r="F12" s="21"/>
      <c r="G12" s="21"/>
      <c r="H12" s="21"/>
      <c r="I12" s="20"/>
      <c r="J12" s="20"/>
      <c r="K12" s="15"/>
      <c r="N12" s="19">
        <v>6</v>
      </c>
      <c r="O12" s="50">
        <v>6.9899999999999962E-2</v>
      </c>
      <c r="P12" s="68">
        <v>0.1057</v>
      </c>
      <c r="Q12" s="21"/>
      <c r="R12" s="21"/>
      <c r="S12" s="21"/>
      <c r="T12" s="21"/>
      <c r="U12" s="20"/>
      <c r="V12" s="20"/>
      <c r="W12" s="15"/>
      <c r="Z12" s="19">
        <v>6</v>
      </c>
      <c r="AA12" s="50">
        <v>2.8000000000000008E-3</v>
      </c>
      <c r="AB12" s="69">
        <v>3.7000000000000002E-3</v>
      </c>
      <c r="AC12" s="21"/>
      <c r="AD12" s="21"/>
      <c r="AE12" s="21"/>
      <c r="AF12" s="21"/>
      <c r="AG12" s="20"/>
      <c r="AH12" s="20"/>
      <c r="AI12" s="15"/>
    </row>
    <row r="13" spans="1:35">
      <c r="B13" s="19">
        <v>8</v>
      </c>
      <c r="C13" s="50">
        <v>2.1900000000000003E-2</v>
      </c>
      <c r="D13" s="69">
        <v>2.5399999999999999E-2</v>
      </c>
      <c r="E13" s="21"/>
      <c r="F13" s="21"/>
      <c r="G13" s="21"/>
      <c r="H13" s="21"/>
      <c r="I13" s="20"/>
      <c r="J13" s="20"/>
      <c r="K13" s="15"/>
      <c r="N13" s="19">
        <v>8</v>
      </c>
      <c r="O13" s="50">
        <v>2.3600000000000003E-2</v>
      </c>
      <c r="P13" s="68">
        <v>3.8100000000000002E-2</v>
      </c>
      <c r="Q13" s="21"/>
      <c r="R13" s="21"/>
      <c r="S13" s="21"/>
      <c r="T13" s="21"/>
      <c r="U13" s="20"/>
      <c r="V13" s="20"/>
      <c r="W13" s="15"/>
      <c r="Z13" s="19">
        <v>8</v>
      </c>
      <c r="AA13" s="50">
        <v>5.0000000000000001E-4</v>
      </c>
      <c r="AB13" s="69">
        <v>8.0000000000000004E-4</v>
      </c>
      <c r="AC13" s="21"/>
      <c r="AD13" s="21"/>
      <c r="AE13" s="21"/>
      <c r="AF13" s="21"/>
      <c r="AG13" s="20"/>
      <c r="AH13" s="20"/>
      <c r="AI13" s="15"/>
    </row>
    <row r="14" spans="1:35">
      <c r="B14" s="19">
        <v>10</v>
      </c>
      <c r="C14" s="50">
        <v>6.000000000000001E-3</v>
      </c>
      <c r="D14" s="70">
        <v>7.7999999999999996E-3</v>
      </c>
      <c r="E14" s="21"/>
      <c r="F14" s="21"/>
      <c r="G14" s="21"/>
      <c r="H14" s="21"/>
      <c r="I14" s="20"/>
      <c r="J14" s="20"/>
      <c r="K14" s="15"/>
      <c r="N14" s="19">
        <v>10</v>
      </c>
      <c r="O14" s="50">
        <v>6.1000000000000021E-3</v>
      </c>
      <c r="P14" s="70">
        <v>1.2200000000000001E-2</v>
      </c>
      <c r="Q14" s="21"/>
      <c r="R14" s="21"/>
      <c r="S14" s="21"/>
      <c r="T14" s="21"/>
      <c r="U14" s="20"/>
      <c r="V14" s="20"/>
      <c r="W14" s="15"/>
      <c r="Z14" s="19">
        <v>10</v>
      </c>
      <c r="AA14" s="50">
        <v>1E-4</v>
      </c>
      <c r="AB14" s="72">
        <v>1E-4</v>
      </c>
      <c r="AC14" s="21"/>
      <c r="AD14" s="21"/>
      <c r="AE14" s="21"/>
      <c r="AF14" s="21"/>
      <c r="AG14" s="20"/>
      <c r="AH14" s="20"/>
      <c r="AI14" s="15"/>
    </row>
    <row r="15" spans="1:35">
      <c r="B15" s="19">
        <v>12</v>
      </c>
      <c r="C15" s="50">
        <v>1.5999999999999999E-3</v>
      </c>
      <c r="D15" s="70">
        <v>2.3E-3</v>
      </c>
      <c r="E15" s="21"/>
      <c r="F15" s="21"/>
      <c r="G15" s="21"/>
      <c r="H15" s="21"/>
      <c r="I15" s="20"/>
      <c r="J15" s="20"/>
      <c r="K15" s="15"/>
      <c r="N15" s="19">
        <v>12</v>
      </c>
      <c r="O15" s="50">
        <v>1.5999999999999999E-3</v>
      </c>
      <c r="P15" s="70">
        <v>3.5000000000000001E-3</v>
      </c>
      <c r="Q15" s="21"/>
      <c r="R15" s="21"/>
      <c r="S15" s="21"/>
      <c r="T15" s="21"/>
      <c r="U15" s="20"/>
      <c r="V15" s="20"/>
      <c r="W15" s="15"/>
      <c r="Z15" s="19">
        <v>12</v>
      </c>
      <c r="AA15" s="20"/>
      <c r="AB15" s="72">
        <v>0</v>
      </c>
      <c r="AC15" s="21"/>
      <c r="AD15" s="21"/>
      <c r="AE15" s="21"/>
      <c r="AF15" s="21"/>
      <c r="AG15" s="20"/>
      <c r="AH15" s="20"/>
      <c r="AI15" s="15"/>
    </row>
    <row r="16" spans="1:35">
      <c r="B16" s="19">
        <v>14</v>
      </c>
      <c r="C16" s="50">
        <v>4.0000000000000002E-4</v>
      </c>
      <c r="D16" s="70">
        <v>5.9999999999999995E-4</v>
      </c>
      <c r="E16" s="21"/>
      <c r="F16" s="21"/>
      <c r="G16" s="21"/>
      <c r="H16" s="21"/>
      <c r="I16" s="20"/>
      <c r="J16" s="20"/>
      <c r="K16" s="15"/>
      <c r="N16" s="19">
        <v>14</v>
      </c>
      <c r="O16" s="50">
        <v>5.0000000000000001E-4</v>
      </c>
      <c r="P16" s="70">
        <v>5.9999999999999995E-4</v>
      </c>
      <c r="Q16" s="21"/>
      <c r="R16" s="21"/>
      <c r="S16" s="21"/>
      <c r="T16" s="21"/>
      <c r="U16" s="20"/>
      <c r="V16" s="20"/>
      <c r="W16" s="15"/>
      <c r="Z16" s="19">
        <v>14</v>
      </c>
      <c r="AA16" s="20"/>
      <c r="AB16" s="72">
        <v>0</v>
      </c>
      <c r="AC16" s="21"/>
      <c r="AD16" s="21"/>
      <c r="AE16" s="21"/>
      <c r="AF16" s="21"/>
      <c r="AG16" s="20"/>
      <c r="AH16" s="20"/>
      <c r="AI16" s="15"/>
    </row>
    <row r="17" spans="2:35">
      <c r="B17" s="19">
        <v>16</v>
      </c>
      <c r="C17" s="50">
        <v>9.9999999999999991E-5</v>
      </c>
      <c r="D17" s="20"/>
      <c r="E17" s="21"/>
      <c r="F17" s="21"/>
      <c r="G17" s="21"/>
      <c r="H17" s="21"/>
      <c r="I17" s="20"/>
      <c r="J17" s="20"/>
      <c r="K17" s="15"/>
      <c r="N17" s="19">
        <v>16</v>
      </c>
      <c r="O17" s="50">
        <v>9.9999999999999991E-5</v>
      </c>
      <c r="P17" s="20"/>
      <c r="Q17" s="21"/>
      <c r="R17" s="21"/>
      <c r="S17" s="21"/>
      <c r="T17" s="21"/>
      <c r="U17" s="20"/>
      <c r="V17" s="20"/>
      <c r="W17" s="15"/>
      <c r="Z17" s="19">
        <v>16</v>
      </c>
      <c r="AA17" s="20"/>
      <c r="AB17" s="20"/>
      <c r="AC17" s="21"/>
      <c r="AD17" s="21"/>
      <c r="AE17" s="21"/>
      <c r="AF17" s="21"/>
      <c r="AG17" s="20"/>
      <c r="AH17" s="20"/>
      <c r="AI17" s="15"/>
    </row>
    <row r="18" spans="2:35">
      <c r="B18" s="19"/>
      <c r="C18" s="20"/>
      <c r="D18" s="21"/>
      <c r="E18" s="21"/>
      <c r="F18" s="21"/>
      <c r="G18" s="21"/>
      <c r="H18" s="21"/>
      <c r="I18" s="20"/>
      <c r="J18" s="20"/>
      <c r="K18" s="15"/>
      <c r="N18" s="19"/>
      <c r="O18" s="20"/>
      <c r="P18" s="21"/>
      <c r="Q18" s="21"/>
      <c r="R18" s="21"/>
      <c r="S18" s="21"/>
      <c r="T18" s="21"/>
      <c r="U18" s="20"/>
      <c r="V18" s="20"/>
      <c r="W18" s="15"/>
      <c r="Z18" s="19"/>
      <c r="AA18" s="20"/>
      <c r="AB18" s="21"/>
      <c r="AC18" s="21"/>
      <c r="AD18" s="21"/>
      <c r="AE18" s="21"/>
      <c r="AF18" s="21"/>
      <c r="AG18" s="20"/>
      <c r="AH18" s="20"/>
      <c r="AI18" s="15"/>
    </row>
    <row r="19" spans="2:35">
      <c r="B19" s="19"/>
      <c r="C19" s="20"/>
      <c r="D19" s="21"/>
      <c r="E19" s="21"/>
      <c r="F19" s="21"/>
      <c r="G19" s="21"/>
      <c r="H19" s="21"/>
      <c r="I19" s="20"/>
      <c r="J19" s="20"/>
      <c r="K19" s="15"/>
      <c r="N19" s="19"/>
      <c r="O19" s="20"/>
      <c r="P19" s="21"/>
      <c r="Q19" s="21"/>
      <c r="R19" s="21"/>
      <c r="S19" s="21"/>
      <c r="T19" s="21"/>
      <c r="U19" s="20"/>
      <c r="V19" s="20"/>
      <c r="W19" s="15"/>
      <c r="Z19" s="19"/>
      <c r="AA19" s="20"/>
      <c r="AB19" s="21"/>
      <c r="AC19" s="21"/>
      <c r="AD19" s="21"/>
      <c r="AE19" s="21"/>
      <c r="AF19" s="21"/>
      <c r="AG19" s="20"/>
      <c r="AH19" s="20"/>
      <c r="AI19" s="15"/>
    </row>
    <row r="20" spans="2:35">
      <c r="B20" s="19"/>
      <c r="C20" s="20"/>
      <c r="D20" s="21"/>
      <c r="E20" s="21"/>
      <c r="F20" s="21"/>
      <c r="G20" s="21"/>
      <c r="H20" s="21"/>
      <c r="I20" s="20"/>
      <c r="J20" s="20"/>
      <c r="K20" s="15"/>
      <c r="N20" s="19"/>
      <c r="O20" s="20"/>
      <c r="P20" s="21"/>
      <c r="Q20" s="21"/>
      <c r="R20" s="21"/>
      <c r="S20" s="21"/>
      <c r="T20" s="21"/>
      <c r="U20" s="20"/>
      <c r="V20" s="20"/>
      <c r="W20" s="15"/>
      <c r="Z20" s="19"/>
      <c r="AA20" s="20"/>
      <c r="AB20" s="21"/>
      <c r="AC20" s="21"/>
      <c r="AD20" s="21"/>
      <c r="AE20" s="21"/>
      <c r="AF20" s="21"/>
      <c r="AG20" s="20"/>
      <c r="AH20" s="20"/>
      <c r="AI20" s="15"/>
    </row>
    <row r="21" spans="2:35">
      <c r="B21" s="19"/>
      <c r="C21" s="20"/>
      <c r="D21" s="21"/>
      <c r="E21" s="21"/>
      <c r="F21" s="21"/>
      <c r="G21" s="21"/>
      <c r="H21" s="21"/>
      <c r="I21" s="20"/>
      <c r="J21" s="20"/>
      <c r="K21" s="15"/>
      <c r="N21" s="19"/>
      <c r="O21" s="20"/>
      <c r="P21" s="21"/>
      <c r="Q21" s="21"/>
      <c r="R21" s="21"/>
      <c r="S21" s="21"/>
      <c r="T21" s="21"/>
      <c r="U21" s="20"/>
      <c r="V21" s="20"/>
      <c r="W21" s="15"/>
      <c r="Z21" s="19"/>
      <c r="AA21" s="20"/>
      <c r="AB21" s="21"/>
      <c r="AC21" s="21"/>
      <c r="AD21" s="21"/>
      <c r="AE21" s="21"/>
      <c r="AF21" s="21"/>
      <c r="AG21" s="20"/>
      <c r="AH21" s="20"/>
      <c r="AI21" s="15"/>
    </row>
    <row r="22" spans="2:35">
      <c r="B22" s="19"/>
      <c r="C22" s="20"/>
      <c r="D22" s="21"/>
      <c r="E22" s="21"/>
      <c r="F22" s="21"/>
      <c r="G22" s="21"/>
      <c r="H22" s="21"/>
      <c r="I22" s="20"/>
      <c r="J22" s="22"/>
      <c r="K22" s="15"/>
      <c r="N22" s="19"/>
      <c r="O22" s="20"/>
      <c r="P22" s="21"/>
      <c r="Q22" s="21"/>
      <c r="R22" s="21"/>
      <c r="S22" s="21"/>
      <c r="T22" s="21"/>
      <c r="U22" s="20"/>
      <c r="V22" s="22"/>
      <c r="W22" s="15"/>
      <c r="Z22" s="19"/>
      <c r="AA22" s="20"/>
      <c r="AB22" s="21"/>
      <c r="AC22" s="21"/>
      <c r="AD22" s="21"/>
      <c r="AE22" s="21"/>
      <c r="AF22" s="21"/>
      <c r="AG22" s="20"/>
      <c r="AH22" s="22"/>
      <c r="AI22" s="15"/>
    </row>
    <row r="23" spans="2:35">
      <c r="B23" s="19"/>
      <c r="C23" s="21"/>
      <c r="D23" s="21"/>
      <c r="E23" s="21"/>
      <c r="F23" s="21"/>
      <c r="G23" s="21"/>
      <c r="H23" s="21"/>
      <c r="I23" s="20"/>
      <c r="J23" s="23"/>
      <c r="K23" s="15"/>
      <c r="N23" s="19"/>
      <c r="O23" s="21"/>
      <c r="P23" s="21"/>
      <c r="Q23" s="21"/>
      <c r="R23" s="21"/>
      <c r="S23" s="21"/>
      <c r="T23" s="21"/>
      <c r="U23" s="20"/>
      <c r="V23" s="23"/>
      <c r="W23" s="15"/>
      <c r="Z23" s="19"/>
      <c r="AA23" s="21"/>
      <c r="AB23" s="21"/>
      <c r="AC23" s="21"/>
      <c r="AD23" s="21"/>
      <c r="AE23" s="21"/>
      <c r="AF23" s="21"/>
      <c r="AG23" s="20"/>
      <c r="AH23" s="23"/>
      <c r="AI23" s="15"/>
    </row>
    <row r="24" spans="2:35">
      <c r="B24" s="19"/>
      <c r="C24" s="21"/>
      <c r="D24" s="21"/>
      <c r="E24" s="21"/>
      <c r="F24" s="21"/>
      <c r="G24" s="21"/>
      <c r="H24" s="21"/>
      <c r="I24" s="21"/>
      <c r="J24" s="21"/>
      <c r="K24" s="15"/>
      <c r="N24" s="19"/>
      <c r="O24" s="21"/>
      <c r="P24" s="21"/>
      <c r="Q24" s="21"/>
      <c r="R24" s="21"/>
      <c r="S24" s="21"/>
      <c r="T24" s="21"/>
      <c r="U24" s="21"/>
      <c r="V24" s="21"/>
      <c r="W24" s="15"/>
      <c r="Z24" s="19"/>
      <c r="AA24" s="21"/>
      <c r="AB24" s="21"/>
      <c r="AC24" s="21"/>
      <c r="AD24" s="21"/>
      <c r="AE24" s="21"/>
      <c r="AF24" s="21"/>
      <c r="AG24" s="21"/>
      <c r="AH24" s="21"/>
      <c r="AI24" s="15"/>
    </row>
    <row r="25" spans="2:35" ht="15.75" thickBot="1">
      <c r="B25" s="19"/>
      <c r="C25" s="21"/>
      <c r="D25" s="21"/>
      <c r="E25" s="21"/>
      <c r="F25" s="21"/>
      <c r="G25" s="21"/>
      <c r="H25" s="21"/>
      <c r="I25" s="21"/>
      <c r="J25" s="21"/>
      <c r="K25" s="24"/>
      <c r="N25" s="19"/>
      <c r="O25" s="21"/>
      <c r="P25" s="21"/>
      <c r="Q25" s="21"/>
      <c r="R25" s="21"/>
      <c r="S25" s="21"/>
      <c r="T25" s="21"/>
      <c r="U25" s="21"/>
      <c r="V25" s="21"/>
      <c r="W25" s="24"/>
      <c r="Z25" s="19"/>
      <c r="AA25" s="21"/>
      <c r="AB25" s="21"/>
      <c r="AC25" s="21"/>
      <c r="AD25" s="21"/>
      <c r="AE25" s="21"/>
      <c r="AF25" s="21"/>
      <c r="AG25" s="21"/>
      <c r="AH25" s="21"/>
      <c r="AI25" s="24"/>
    </row>
    <row r="26" spans="2:35" ht="30.75" thickBot="1">
      <c r="B26" s="25" t="s">
        <v>83</v>
      </c>
      <c r="C26" s="26">
        <f ca="1">IFERROR(FORECAST(LOG10($B$27),OFFSET($B$6,MATCH($B$27,C$7:C$25,-1),0,2,1),LOG10(OFFSET(C$6,MATCH($B$27,C$7:C$25,-1),0,2,1))),"")</f>
        <v>9.2109138719702575</v>
      </c>
      <c r="D26" s="26">
        <f t="shared" ref="D26:J26" ca="1" si="0">IFERROR(FORECAST(LOG10($B$27),OFFSET($B$6,MATCH($B$27,D$7:D$25,-1),0,2,1),LOG10(OFFSET(D$6,MATCH($B$27,D$7:D$25,-1),0,2,1))),"")</f>
        <v>9.5791021422860858</v>
      </c>
      <c r="E26" s="26" t="str">
        <f t="shared" ca="1" si="0"/>
        <v/>
      </c>
      <c r="F26" s="26" t="str">
        <f t="shared" ca="1" si="0"/>
        <v/>
      </c>
      <c r="G26" s="26" t="str">
        <f t="shared" ca="1" si="0"/>
        <v/>
      </c>
      <c r="H26" s="26" t="str">
        <f t="shared" ca="1" si="0"/>
        <v/>
      </c>
      <c r="I26" s="26" t="str">
        <f t="shared" ca="1" si="0"/>
        <v/>
      </c>
      <c r="J26" s="26" t="str">
        <f t="shared" ca="1" si="0"/>
        <v/>
      </c>
      <c r="K26" s="27" t="str">
        <f ca="1">IFERROR(FORECAST(LOG10($B$27),OFFSET($B$6,MATCH($B$27,K$7:K$25,-1),0,2,1),LOG10(OFFSET(K$6,MATCH($B$27,K$7:K$25,-1),0,2,1))),"")</f>
        <v/>
      </c>
      <c r="N26" s="25" t="s">
        <v>83</v>
      </c>
      <c r="O26" s="26">
        <f ca="1">IFERROR(FORECAST(LOG10($N$27),OFFSET($N$6,MATCH($N$27,O$7:O$25,-1),0,2,1),LOG10(OFFSET(O$6,MATCH($N$27,O$7:O$25,-1),0,2,1))),"")</f>
        <v>9.2693101435165133</v>
      </c>
      <c r="P26" s="26">
        <f t="shared" ref="P26:V26" ca="1" si="1">IFERROR(FORECAST(LOG10($N$27),OFFSET($N$6,MATCH($N$27,P$7:P$25,-1),0,2,1),LOG10(OFFSET(P$6,MATCH($N$27,P$7:P$25,-1),0,2,1))),"")</f>
        <v>10.318499497328091</v>
      </c>
      <c r="Q26" s="26" t="str">
        <f t="shared" ca="1" si="1"/>
        <v/>
      </c>
      <c r="R26" s="26" t="str">
        <f t="shared" ca="1" si="1"/>
        <v/>
      </c>
      <c r="S26" s="26" t="str">
        <f t="shared" ca="1" si="1"/>
        <v/>
      </c>
      <c r="T26" s="26" t="str">
        <f t="shared" ca="1" si="1"/>
        <v/>
      </c>
      <c r="U26" s="26" t="str">
        <f t="shared" ca="1" si="1"/>
        <v/>
      </c>
      <c r="V26" s="26" t="str">
        <f t="shared" ca="1" si="1"/>
        <v/>
      </c>
      <c r="W26" s="27" t="str">
        <f ca="1">IFERROR(FORECAST(LOG10($N$27),OFFSET($N$6,MATCH($N$27,W$7:W$25,-1),0,2,1),LOG10(OFFSET(W$6,MATCH($N$27,W$7:W$25,-1),0,2,1))),"")</f>
        <v/>
      </c>
      <c r="Z26" s="25" t="s">
        <v>83</v>
      </c>
      <c r="AA26" s="26">
        <f ca="1">IFERROR(FORECAST(LOG10($Z$27),OFFSET($Z$6,MATCH($Z$27,AA$7:AA$25,-1),0,2,1),LOG10(OFFSET(AA$6,MATCH($Z$27,AA$7:AA$25,-1),0,2,1))),"")</f>
        <v>4.3500044004527965</v>
      </c>
      <c r="AB26" s="26">
        <f t="shared" ref="AB26:AI26" ca="1" si="2">IFERROR(FORECAST(LOG10($Z$27),OFFSET($Z$6,MATCH($Z$27,AB$7:AB$25,-1),0,2,1),LOG10(OFFSET(AB$6,MATCH($Z$27,AB$7:AB$25,-1),0,2,1))),"")</f>
        <v>4.2464906355455909</v>
      </c>
      <c r="AC26" s="26" t="str">
        <f t="shared" ca="1" si="2"/>
        <v/>
      </c>
      <c r="AD26" s="26" t="str">
        <f t="shared" ca="1" si="2"/>
        <v/>
      </c>
      <c r="AE26" s="26" t="str">
        <f t="shared" ca="1" si="2"/>
        <v/>
      </c>
      <c r="AF26" s="26" t="str">
        <f t="shared" ca="1" si="2"/>
        <v/>
      </c>
      <c r="AG26" s="26" t="str">
        <f t="shared" ca="1" si="2"/>
        <v/>
      </c>
      <c r="AH26" s="26" t="str">
        <f t="shared" ca="1" si="2"/>
        <v/>
      </c>
      <c r="AI26" s="27" t="str">
        <f t="shared" ca="1" si="2"/>
        <v/>
      </c>
    </row>
    <row r="27" spans="2:35">
      <c r="B27" s="28">
        <v>0.01</v>
      </c>
      <c r="N27" s="28">
        <v>0.01</v>
      </c>
      <c r="Z27" s="28">
        <v>0.01</v>
      </c>
    </row>
    <row r="52" spans="1:35" ht="18.75">
      <c r="A52" s="34"/>
      <c r="B52" s="162" t="s">
        <v>48</v>
      </c>
      <c r="C52" s="162"/>
      <c r="D52" s="162"/>
      <c r="E52" s="162"/>
      <c r="F52" s="162"/>
      <c r="G52" s="162"/>
      <c r="H52" s="162"/>
      <c r="I52" s="162"/>
      <c r="J52" s="36"/>
      <c r="K52" s="36"/>
      <c r="L52" s="36"/>
    </row>
    <row r="54" spans="1:35" ht="15" customHeight="1">
      <c r="B54" s="157" t="s">
        <v>81</v>
      </c>
      <c r="C54" s="159" t="s">
        <v>116</v>
      </c>
      <c r="D54" s="160"/>
      <c r="E54" s="160"/>
      <c r="F54" s="160"/>
      <c r="G54" s="160"/>
      <c r="H54" s="160"/>
      <c r="I54" s="160"/>
      <c r="J54" s="160"/>
      <c r="K54" s="161"/>
      <c r="N54" s="157" t="s">
        <v>81</v>
      </c>
      <c r="O54" s="159" t="s">
        <v>117</v>
      </c>
      <c r="P54" s="160"/>
      <c r="Q54" s="160"/>
      <c r="R54" s="160"/>
      <c r="S54" s="160"/>
      <c r="T54" s="160"/>
      <c r="U54" s="160"/>
      <c r="V54" s="160"/>
      <c r="W54" s="161"/>
      <c r="Z54" s="157" t="s">
        <v>81</v>
      </c>
      <c r="AA54" s="159" t="s">
        <v>115</v>
      </c>
      <c r="AB54" s="160"/>
      <c r="AC54" s="160"/>
      <c r="AD54" s="160"/>
      <c r="AE54" s="160"/>
      <c r="AF54" s="160"/>
      <c r="AG54" s="160"/>
      <c r="AH54" s="160"/>
      <c r="AI54" s="161"/>
    </row>
    <row r="55" spans="1:35" ht="30">
      <c r="B55" s="158"/>
      <c r="C55" s="18" t="str">
        <f>Summary!$J$1</f>
        <v>Intel</v>
      </c>
      <c r="D55" s="18" t="str">
        <f>Summary!$M$1</f>
        <v>CATT</v>
      </c>
      <c r="E55" s="18" t="str">
        <f>Summary!$P$1</f>
        <v>LG</v>
      </c>
      <c r="F55" s="18" t="str">
        <f>Summary!$S$1</f>
        <v>QC</v>
      </c>
      <c r="G55" s="18" t="str">
        <f>Summary!$V$1</f>
        <v>ZTE</v>
      </c>
      <c r="H55" s="18" t="str">
        <f>Summary!$Y$1</f>
        <v>Company 6</v>
      </c>
      <c r="I55" s="18" t="str">
        <f>Summary!$AB$1</f>
        <v>Company 7</v>
      </c>
      <c r="J55" s="18" t="str">
        <f>Summary!$AE$1</f>
        <v>Company 8</v>
      </c>
      <c r="K55" s="18" t="str">
        <f>Summary!$AH$1</f>
        <v>Company 9</v>
      </c>
      <c r="N55" s="158"/>
      <c r="O55" s="18" t="str">
        <f>Summary!$J$1</f>
        <v>Intel</v>
      </c>
      <c r="P55" s="18" t="str">
        <f>Summary!$M$1</f>
        <v>CATT</v>
      </c>
      <c r="Q55" s="18" t="str">
        <f>Summary!$P$1</f>
        <v>LG</v>
      </c>
      <c r="R55" s="18" t="str">
        <f>Summary!$S$1</f>
        <v>QC</v>
      </c>
      <c r="S55" s="18" t="str">
        <f>Summary!$V$1</f>
        <v>ZTE</v>
      </c>
      <c r="T55" s="18" t="str">
        <f>Summary!$Y$1</f>
        <v>Company 6</v>
      </c>
      <c r="U55" s="18" t="str">
        <f>Summary!$AB$1</f>
        <v>Company 7</v>
      </c>
      <c r="V55" s="18" t="str">
        <f>Summary!$AE$1</f>
        <v>Company 8</v>
      </c>
      <c r="W55" s="18" t="str">
        <f>Summary!$AH$1</f>
        <v>Company 9</v>
      </c>
      <c r="Z55" s="158"/>
      <c r="AA55" s="18" t="str">
        <f>Summary!$J$1</f>
        <v>Intel</v>
      </c>
      <c r="AB55" s="18" t="str">
        <f>Summary!$M$1</f>
        <v>CATT</v>
      </c>
      <c r="AC55" s="18" t="str">
        <f>Summary!$P$1</f>
        <v>LG</v>
      </c>
      <c r="AD55" s="18" t="str">
        <f>Summary!$S$1</f>
        <v>QC</v>
      </c>
      <c r="AE55" s="18" t="str">
        <f>Summary!$V$1</f>
        <v>ZTE</v>
      </c>
      <c r="AF55" s="18" t="str">
        <f>Summary!$Y$1</f>
        <v>Company 6</v>
      </c>
      <c r="AG55" s="18" t="str">
        <f>Summary!$AB$1</f>
        <v>Company 7</v>
      </c>
      <c r="AH55" s="18" t="str">
        <f>Summary!$AE$1</f>
        <v>Company 8</v>
      </c>
      <c r="AI55" s="18" t="str">
        <f>Summary!$AH$1</f>
        <v>Company 9</v>
      </c>
    </row>
    <row r="56" spans="1:35">
      <c r="B56" s="19">
        <v>-4</v>
      </c>
      <c r="C56" s="20">
        <v>0.90230000000000032</v>
      </c>
      <c r="D56" s="20"/>
      <c r="E56" s="21"/>
      <c r="F56" s="21"/>
      <c r="G56" s="21"/>
      <c r="H56" s="21"/>
      <c r="I56" s="20"/>
      <c r="J56" s="20"/>
      <c r="K56" s="15"/>
      <c r="N56" s="19">
        <v>-4</v>
      </c>
      <c r="O56" s="20">
        <v>0.89139999999999997</v>
      </c>
      <c r="P56" s="20"/>
      <c r="Q56" s="21"/>
      <c r="R56" s="21"/>
      <c r="S56" s="21"/>
      <c r="T56" s="21"/>
      <c r="U56" s="20"/>
      <c r="V56" s="20"/>
      <c r="W56" s="15"/>
      <c r="Z56" s="19">
        <v>-4</v>
      </c>
      <c r="AA56" s="20">
        <v>0.70150000000000001</v>
      </c>
      <c r="AB56" s="20"/>
      <c r="AC56" s="21"/>
      <c r="AD56" s="21"/>
      <c r="AE56" s="21"/>
      <c r="AF56" s="21"/>
      <c r="AG56" s="20"/>
      <c r="AH56" s="20"/>
      <c r="AI56" s="15"/>
    </row>
    <row r="57" spans="1:35">
      <c r="B57" s="19">
        <v>-2</v>
      </c>
      <c r="C57" s="20">
        <v>0.74459999999999982</v>
      </c>
      <c r="D57" s="20"/>
      <c r="E57" s="21"/>
      <c r="F57" s="21"/>
      <c r="G57" s="21"/>
      <c r="H57" s="21"/>
      <c r="I57" s="20"/>
      <c r="J57" s="20"/>
      <c r="K57" s="15"/>
      <c r="N57" s="19">
        <v>-2</v>
      </c>
      <c r="O57" s="20">
        <v>0.7030000000000004</v>
      </c>
      <c r="P57" s="20"/>
      <c r="Q57" s="21"/>
      <c r="R57" s="21"/>
      <c r="S57" s="21"/>
      <c r="T57" s="21"/>
      <c r="U57" s="20"/>
      <c r="V57" s="20"/>
      <c r="W57" s="15"/>
      <c r="Z57" s="19">
        <v>-2</v>
      </c>
      <c r="AA57" s="20">
        <v>0.41930000000000028</v>
      </c>
      <c r="AB57" s="20"/>
      <c r="AC57" s="21"/>
      <c r="AD57" s="21"/>
      <c r="AE57" s="21"/>
      <c r="AF57" s="21"/>
      <c r="AG57" s="20"/>
      <c r="AH57" s="20"/>
      <c r="AI57" s="15"/>
    </row>
    <row r="58" spans="1:35">
      <c r="B58" s="19">
        <v>0</v>
      </c>
      <c r="C58" s="20">
        <v>0.5465000000000001</v>
      </c>
      <c r="D58" s="69">
        <v>0.53549999999999898</v>
      </c>
      <c r="E58" s="21"/>
      <c r="F58" s="21"/>
      <c r="G58" s="21"/>
      <c r="H58" s="21"/>
      <c r="I58" s="20"/>
      <c r="J58" s="20"/>
      <c r="K58" s="15"/>
      <c r="N58" s="19">
        <v>0</v>
      </c>
      <c r="O58" s="20">
        <v>0.44369999999999993</v>
      </c>
      <c r="P58" s="66">
        <v>0.5</v>
      </c>
      <c r="Q58" s="21"/>
      <c r="R58" s="21"/>
      <c r="S58" s="21"/>
      <c r="T58" s="21"/>
      <c r="U58" s="20"/>
      <c r="V58" s="20"/>
      <c r="W58" s="15"/>
      <c r="Z58" s="19">
        <v>0</v>
      </c>
      <c r="AA58" s="20">
        <v>0.19840000000000002</v>
      </c>
      <c r="AB58" s="69">
        <v>0.21240000000000001</v>
      </c>
      <c r="AC58" s="21"/>
      <c r="AD58" s="21"/>
      <c r="AE58" s="21"/>
      <c r="AF58" s="21"/>
      <c r="AG58" s="20"/>
      <c r="AH58" s="20"/>
      <c r="AI58" s="15"/>
    </row>
    <row r="59" spans="1:35">
      <c r="B59" s="19">
        <v>2</v>
      </c>
      <c r="C59" s="20">
        <v>0.37830000000000014</v>
      </c>
      <c r="D59" s="69">
        <v>0.3382</v>
      </c>
      <c r="E59" s="21"/>
      <c r="F59" s="21"/>
      <c r="G59" s="21"/>
      <c r="H59" s="21"/>
      <c r="I59" s="20"/>
      <c r="J59" s="20"/>
      <c r="K59" s="15"/>
      <c r="N59" s="19">
        <v>2</v>
      </c>
      <c r="O59" s="20">
        <v>0.22780000000000006</v>
      </c>
      <c r="P59" s="68">
        <v>0.27060000000000001</v>
      </c>
      <c r="Q59" s="21"/>
      <c r="R59" s="21"/>
      <c r="S59" s="21"/>
      <c r="T59" s="21"/>
      <c r="U59" s="20"/>
      <c r="V59" s="20"/>
      <c r="W59" s="15"/>
      <c r="Z59" s="19">
        <v>2</v>
      </c>
      <c r="AA59" s="20">
        <v>7.6999999999999971E-2</v>
      </c>
      <c r="AB59" s="69">
        <v>8.0399999999999902E-2</v>
      </c>
      <c r="AC59" s="21"/>
      <c r="AD59" s="21"/>
      <c r="AE59" s="21"/>
      <c r="AF59" s="21"/>
      <c r="AG59" s="20"/>
      <c r="AH59" s="20"/>
      <c r="AI59" s="15"/>
    </row>
    <row r="60" spans="1:35">
      <c r="B60" s="19">
        <v>4</v>
      </c>
      <c r="C60" s="20">
        <v>0.24710000000000004</v>
      </c>
      <c r="D60" s="69">
        <v>0.19389999999999999</v>
      </c>
      <c r="E60" s="21"/>
      <c r="F60" s="21"/>
      <c r="G60" s="21"/>
      <c r="H60" s="21"/>
      <c r="I60" s="20"/>
      <c r="J60" s="20"/>
      <c r="K60" s="15"/>
      <c r="N60" s="19">
        <v>4</v>
      </c>
      <c r="O60" s="20">
        <v>9.4299999999999981E-2</v>
      </c>
      <c r="P60" s="68">
        <v>0.1145</v>
      </c>
      <c r="Q60" s="21"/>
      <c r="R60" s="21"/>
      <c r="S60" s="21"/>
      <c r="T60" s="21"/>
      <c r="U60" s="20"/>
      <c r="V60" s="20"/>
      <c r="W60" s="15"/>
      <c r="Z60" s="19">
        <v>4</v>
      </c>
      <c r="AA60" s="20">
        <v>2.7099999999999978E-2</v>
      </c>
      <c r="AB60" s="69">
        <v>2.93E-2</v>
      </c>
      <c r="AC60" s="21"/>
      <c r="AD60" s="21"/>
      <c r="AE60" s="21"/>
      <c r="AF60" s="21"/>
      <c r="AG60" s="20"/>
      <c r="AH60" s="20"/>
      <c r="AI60" s="15"/>
    </row>
    <row r="61" spans="1:35">
      <c r="B61" s="19">
        <v>6</v>
      </c>
      <c r="C61" s="20">
        <v>0.15459999999999996</v>
      </c>
      <c r="D61" s="69">
        <v>0.10390000000000001</v>
      </c>
      <c r="E61" s="21"/>
      <c r="F61" s="21"/>
      <c r="G61" s="21"/>
      <c r="H61" s="21"/>
      <c r="I61" s="20"/>
      <c r="J61" s="20"/>
      <c r="K61" s="15"/>
      <c r="N61" s="19">
        <v>6</v>
      </c>
      <c r="O61" s="20">
        <v>3.2099999999999962E-2</v>
      </c>
      <c r="P61" s="68">
        <v>4.2799999999999998E-2</v>
      </c>
      <c r="Q61" s="21"/>
      <c r="R61" s="21"/>
      <c r="S61" s="21"/>
      <c r="T61" s="21"/>
      <c r="U61" s="20"/>
      <c r="V61" s="20"/>
      <c r="W61" s="15"/>
      <c r="Z61" s="19">
        <v>6</v>
      </c>
      <c r="AA61" s="20">
        <v>9.1000000000000057E-3</v>
      </c>
      <c r="AB61" s="69">
        <v>1.09E-2</v>
      </c>
      <c r="AC61" s="21"/>
      <c r="AD61" s="21"/>
      <c r="AE61" s="21"/>
      <c r="AF61" s="21"/>
      <c r="AG61" s="20"/>
      <c r="AH61" s="20"/>
      <c r="AI61" s="15"/>
    </row>
    <row r="62" spans="1:35">
      <c r="B62" s="19">
        <v>8</v>
      </c>
      <c r="C62" s="20">
        <v>9.2499999999999971E-2</v>
      </c>
      <c r="D62" s="69">
        <v>5.04E-2</v>
      </c>
      <c r="E62" s="21"/>
      <c r="F62" s="21"/>
      <c r="G62" s="21"/>
      <c r="H62" s="21"/>
      <c r="I62" s="20"/>
      <c r="J62" s="20"/>
      <c r="K62" s="15"/>
      <c r="N62" s="19">
        <v>8</v>
      </c>
      <c r="O62" s="20">
        <v>9.1000000000000039E-3</v>
      </c>
      <c r="P62" s="68">
        <v>1.5299999999999999E-2</v>
      </c>
      <c r="Q62" s="21"/>
      <c r="R62" s="21"/>
      <c r="S62" s="21"/>
      <c r="T62" s="21"/>
      <c r="U62" s="20"/>
      <c r="V62" s="20"/>
      <c r="W62" s="15"/>
      <c r="Z62" s="19">
        <v>8</v>
      </c>
      <c r="AA62" s="20">
        <v>2.3000000000000008E-3</v>
      </c>
      <c r="AB62" s="69">
        <v>2.5000000000000001E-3</v>
      </c>
      <c r="AC62" s="21"/>
      <c r="AD62" s="21"/>
      <c r="AE62" s="21"/>
      <c r="AF62" s="21"/>
      <c r="AG62" s="20"/>
      <c r="AH62" s="20"/>
      <c r="AI62" s="15"/>
    </row>
    <row r="63" spans="1:35">
      <c r="B63" s="19">
        <v>10</v>
      </c>
      <c r="C63" s="20">
        <v>4.3299999999999977E-2</v>
      </c>
      <c r="D63" s="69">
        <v>2.1600000000000001E-2</v>
      </c>
      <c r="E63" s="21"/>
      <c r="F63" s="21"/>
      <c r="G63" s="21"/>
      <c r="H63" s="21"/>
      <c r="I63" s="20"/>
      <c r="J63" s="20"/>
      <c r="K63" s="15"/>
      <c r="N63" s="19">
        <v>10</v>
      </c>
      <c r="O63" s="20">
        <v>2.6000000000000007E-3</v>
      </c>
      <c r="P63" s="68">
        <v>4.1999999999999997E-3</v>
      </c>
      <c r="Q63" s="21"/>
      <c r="R63" s="21"/>
      <c r="S63" s="21"/>
      <c r="T63" s="21"/>
      <c r="U63" s="20"/>
      <c r="V63" s="20"/>
      <c r="W63" s="15"/>
      <c r="Z63" s="19">
        <v>10</v>
      </c>
      <c r="AA63" s="20">
        <v>8.0000000000000004E-4</v>
      </c>
      <c r="AB63" s="69">
        <v>5.0000000000000001E-4</v>
      </c>
      <c r="AC63" s="21"/>
      <c r="AD63" s="21"/>
      <c r="AE63" s="21"/>
      <c r="AF63" s="21"/>
      <c r="AG63" s="20"/>
      <c r="AH63" s="20"/>
      <c r="AI63" s="15"/>
    </row>
    <row r="64" spans="1:35">
      <c r="B64" s="19">
        <v>12</v>
      </c>
      <c r="C64" s="20">
        <v>1.730000000000001E-2</v>
      </c>
      <c r="D64" s="69">
        <v>7.7999999999999996E-3</v>
      </c>
      <c r="E64" s="21"/>
      <c r="F64" s="21"/>
      <c r="G64" s="21"/>
      <c r="H64" s="21"/>
      <c r="I64" s="20"/>
      <c r="J64" s="20"/>
      <c r="K64" s="15"/>
      <c r="N64" s="19">
        <v>12</v>
      </c>
      <c r="O64" s="20">
        <v>6.0000000000000006E-4</v>
      </c>
      <c r="P64" s="68">
        <v>1.6999999999999999E-3</v>
      </c>
      <c r="Q64" s="21"/>
      <c r="R64" s="21"/>
      <c r="S64" s="21"/>
      <c r="T64" s="21"/>
      <c r="U64" s="20"/>
      <c r="V64" s="20"/>
      <c r="W64" s="15"/>
      <c r="Z64" s="19">
        <v>12</v>
      </c>
      <c r="AA64" s="20">
        <v>2.0000000000000001E-4</v>
      </c>
      <c r="AB64" s="69">
        <v>2.0000000000000001E-4</v>
      </c>
      <c r="AC64" s="21"/>
      <c r="AD64" s="21"/>
      <c r="AE64" s="21"/>
      <c r="AF64" s="21"/>
      <c r="AG64" s="20"/>
      <c r="AH64" s="20"/>
      <c r="AI64" s="15"/>
    </row>
    <row r="65" spans="2:35">
      <c r="B65" s="19">
        <v>14</v>
      </c>
      <c r="C65" s="20">
        <v>5.7000000000000019E-3</v>
      </c>
      <c r="D65" s="70">
        <v>2.2000000000000001E-3</v>
      </c>
      <c r="E65" s="21"/>
      <c r="F65" s="21"/>
      <c r="G65" s="21"/>
      <c r="H65" s="21"/>
      <c r="I65" s="20"/>
      <c r="J65" s="20"/>
      <c r="K65" s="15"/>
      <c r="N65" s="19">
        <v>14</v>
      </c>
      <c r="O65" s="20"/>
      <c r="P65" s="70">
        <v>2.9999999999999997E-4</v>
      </c>
      <c r="Q65" s="21"/>
      <c r="R65" s="21"/>
      <c r="S65" s="21"/>
      <c r="T65" s="21"/>
      <c r="U65" s="20"/>
      <c r="V65" s="20"/>
      <c r="W65" s="15"/>
      <c r="Z65" s="19">
        <v>14</v>
      </c>
      <c r="AA65" s="20"/>
      <c r="AB65" s="72">
        <v>1E-4</v>
      </c>
      <c r="AC65" s="21"/>
      <c r="AD65" s="21"/>
      <c r="AE65" s="21"/>
      <c r="AF65" s="21"/>
      <c r="AG65" s="20"/>
      <c r="AH65" s="20"/>
      <c r="AI65" s="15"/>
    </row>
    <row r="66" spans="2:35">
      <c r="B66" s="19">
        <v>16</v>
      </c>
      <c r="C66" s="20">
        <v>2.0000000000000005E-3</v>
      </c>
      <c r="D66" s="70">
        <v>8.0000000000000004E-4</v>
      </c>
      <c r="E66" s="21"/>
      <c r="F66" s="21"/>
      <c r="G66" s="21"/>
      <c r="H66" s="21"/>
      <c r="I66" s="20"/>
      <c r="J66" s="20"/>
      <c r="K66" s="15"/>
      <c r="N66" s="19">
        <v>16</v>
      </c>
      <c r="O66" s="20"/>
      <c r="P66" s="70">
        <v>1E-4</v>
      </c>
      <c r="Q66" s="21"/>
      <c r="R66" s="21"/>
      <c r="S66" s="21"/>
      <c r="T66" s="21"/>
      <c r="U66" s="20"/>
      <c r="V66" s="20"/>
      <c r="W66" s="15"/>
      <c r="Z66" s="19">
        <v>16</v>
      </c>
      <c r="AA66" s="20"/>
      <c r="AB66" s="72">
        <v>1E-4</v>
      </c>
      <c r="AC66" s="21"/>
      <c r="AD66" s="21"/>
      <c r="AE66" s="21"/>
      <c r="AF66" s="21"/>
      <c r="AG66" s="20"/>
      <c r="AH66" s="20"/>
      <c r="AI66" s="15"/>
    </row>
    <row r="67" spans="2:35">
      <c r="B67" s="19">
        <v>18</v>
      </c>
      <c r="C67" s="20"/>
      <c r="D67" s="70">
        <v>2.9999999999999997E-4</v>
      </c>
      <c r="E67" s="21"/>
      <c r="F67" s="21"/>
      <c r="G67" s="21"/>
      <c r="H67" s="21"/>
      <c r="I67" s="20"/>
      <c r="J67" s="20"/>
      <c r="K67" s="15"/>
      <c r="N67" s="19">
        <v>18</v>
      </c>
      <c r="O67" s="20"/>
      <c r="P67" s="70">
        <v>1E-4</v>
      </c>
      <c r="Q67" s="21"/>
      <c r="R67" s="21"/>
      <c r="S67" s="21"/>
      <c r="T67" s="21"/>
      <c r="U67" s="20"/>
      <c r="V67" s="20"/>
      <c r="W67" s="15"/>
      <c r="Z67" s="19"/>
      <c r="AA67" s="20"/>
      <c r="AB67" s="72">
        <v>1E-4</v>
      </c>
      <c r="AC67" s="21"/>
      <c r="AD67" s="21"/>
      <c r="AE67" s="21"/>
      <c r="AF67" s="21"/>
      <c r="AG67" s="20"/>
      <c r="AH67" s="20"/>
      <c r="AI67" s="15"/>
    </row>
    <row r="68" spans="2:35">
      <c r="B68" s="19"/>
      <c r="C68" s="20"/>
      <c r="D68" s="21"/>
      <c r="E68" s="21"/>
      <c r="F68" s="21"/>
      <c r="G68" s="21"/>
      <c r="H68" s="21"/>
      <c r="I68" s="20"/>
      <c r="J68" s="20"/>
      <c r="K68" s="15"/>
      <c r="N68" s="19"/>
      <c r="O68" s="20"/>
      <c r="P68" s="21"/>
      <c r="Q68" s="21"/>
      <c r="R68" s="21"/>
      <c r="S68" s="21"/>
      <c r="T68" s="21"/>
      <c r="U68" s="20"/>
      <c r="V68" s="20"/>
      <c r="W68" s="15"/>
      <c r="Z68" s="19"/>
      <c r="AA68" s="20"/>
      <c r="AB68" s="21"/>
      <c r="AC68" s="21"/>
      <c r="AD68" s="21"/>
      <c r="AE68" s="21"/>
      <c r="AF68" s="21"/>
      <c r="AG68" s="20"/>
      <c r="AH68" s="20"/>
      <c r="AI68" s="15"/>
    </row>
    <row r="69" spans="2:35">
      <c r="B69" s="19"/>
      <c r="C69" s="20"/>
      <c r="D69" s="21"/>
      <c r="E69" s="21"/>
      <c r="F69" s="21"/>
      <c r="G69" s="21"/>
      <c r="H69" s="21"/>
      <c r="I69" s="20"/>
      <c r="J69" s="20"/>
      <c r="K69" s="15"/>
      <c r="N69" s="19"/>
      <c r="O69" s="20"/>
      <c r="P69" s="21"/>
      <c r="Q69" s="21"/>
      <c r="R69" s="21"/>
      <c r="S69" s="21"/>
      <c r="T69" s="21"/>
      <c r="U69" s="20"/>
      <c r="V69" s="20"/>
      <c r="W69" s="15"/>
      <c r="Z69" s="19"/>
      <c r="AA69" s="20"/>
      <c r="AB69" s="21"/>
      <c r="AC69" s="21"/>
      <c r="AD69" s="21"/>
      <c r="AE69" s="21"/>
      <c r="AF69" s="21"/>
      <c r="AG69" s="20"/>
      <c r="AH69" s="20"/>
      <c r="AI69" s="15"/>
    </row>
    <row r="70" spans="2:35">
      <c r="B70" s="19"/>
      <c r="C70" s="20"/>
      <c r="D70" s="21"/>
      <c r="E70" s="21"/>
      <c r="F70" s="21"/>
      <c r="G70" s="21"/>
      <c r="H70" s="21"/>
      <c r="I70" s="20"/>
      <c r="J70" s="20"/>
      <c r="K70" s="15"/>
      <c r="N70" s="19"/>
      <c r="O70" s="20"/>
      <c r="P70" s="21"/>
      <c r="Q70" s="21"/>
      <c r="R70" s="21"/>
      <c r="S70" s="21"/>
      <c r="T70" s="21"/>
      <c r="U70" s="20"/>
      <c r="V70" s="20"/>
      <c r="W70" s="15"/>
      <c r="Z70" s="19"/>
      <c r="AA70" s="20"/>
      <c r="AB70" s="21"/>
      <c r="AC70" s="21"/>
      <c r="AD70" s="21"/>
      <c r="AE70" s="21"/>
      <c r="AF70" s="21"/>
      <c r="AG70" s="20"/>
      <c r="AH70" s="20"/>
      <c r="AI70" s="15"/>
    </row>
    <row r="71" spans="2:35">
      <c r="B71" s="19"/>
      <c r="C71" s="20"/>
      <c r="D71" s="21"/>
      <c r="E71" s="21"/>
      <c r="F71" s="21"/>
      <c r="G71" s="21"/>
      <c r="H71" s="21"/>
      <c r="I71" s="20"/>
      <c r="J71" s="22"/>
      <c r="K71" s="15"/>
      <c r="N71" s="19"/>
      <c r="O71" s="20"/>
      <c r="P71" s="21"/>
      <c r="Q71" s="21"/>
      <c r="R71" s="21"/>
      <c r="S71" s="21"/>
      <c r="T71" s="21"/>
      <c r="U71" s="20"/>
      <c r="V71" s="22"/>
      <c r="W71" s="15"/>
      <c r="Z71" s="19"/>
      <c r="AA71" s="20"/>
      <c r="AB71" s="21"/>
      <c r="AC71" s="21"/>
      <c r="AD71" s="21"/>
      <c r="AE71" s="21"/>
      <c r="AF71" s="21"/>
      <c r="AG71" s="20"/>
      <c r="AH71" s="22"/>
      <c r="AI71" s="15"/>
    </row>
    <row r="72" spans="2:35">
      <c r="B72" s="19"/>
      <c r="C72" s="21"/>
      <c r="D72" s="21"/>
      <c r="E72" s="21"/>
      <c r="F72" s="21"/>
      <c r="G72" s="21"/>
      <c r="H72" s="21"/>
      <c r="I72" s="20"/>
      <c r="J72" s="23"/>
      <c r="K72" s="15"/>
      <c r="N72" s="19"/>
      <c r="O72" s="21"/>
      <c r="P72" s="21"/>
      <c r="Q72" s="21"/>
      <c r="R72" s="21"/>
      <c r="S72" s="21"/>
      <c r="T72" s="21"/>
      <c r="U72" s="20"/>
      <c r="V72" s="23"/>
      <c r="W72" s="15"/>
      <c r="Z72" s="19"/>
      <c r="AA72" s="21"/>
      <c r="AB72" s="21"/>
      <c r="AC72" s="21"/>
      <c r="AD72" s="21"/>
      <c r="AE72" s="21"/>
      <c r="AF72" s="21"/>
      <c r="AG72" s="20"/>
      <c r="AH72" s="23"/>
      <c r="AI72" s="15"/>
    </row>
    <row r="73" spans="2:35">
      <c r="B73" s="19"/>
      <c r="C73" s="21"/>
      <c r="D73" s="21"/>
      <c r="E73" s="21"/>
      <c r="F73" s="21"/>
      <c r="G73" s="21"/>
      <c r="H73" s="21"/>
      <c r="I73" s="21"/>
      <c r="J73" s="21"/>
      <c r="K73" s="15"/>
      <c r="N73" s="19"/>
      <c r="O73" s="21"/>
      <c r="P73" s="21"/>
      <c r="Q73" s="21"/>
      <c r="R73" s="21"/>
      <c r="S73" s="21"/>
      <c r="T73" s="21"/>
      <c r="U73" s="21"/>
      <c r="V73" s="21"/>
      <c r="W73" s="15"/>
      <c r="Z73" s="19"/>
      <c r="AA73" s="21"/>
      <c r="AB73" s="21"/>
      <c r="AC73" s="21"/>
      <c r="AD73" s="21"/>
      <c r="AE73" s="21"/>
      <c r="AF73" s="21"/>
      <c r="AG73" s="21"/>
      <c r="AH73" s="21"/>
      <c r="AI73" s="15"/>
    </row>
    <row r="74" spans="2:35" ht="15.75" thickBot="1">
      <c r="B74" s="19"/>
      <c r="C74" s="21"/>
      <c r="D74" s="21"/>
      <c r="E74" s="21"/>
      <c r="F74" s="21"/>
      <c r="G74" s="21"/>
      <c r="H74" s="21"/>
      <c r="I74" s="21"/>
      <c r="J74" s="21"/>
      <c r="K74" s="24"/>
      <c r="N74" s="19"/>
      <c r="O74" s="21"/>
      <c r="P74" s="21"/>
      <c r="Q74" s="21"/>
      <c r="R74" s="21"/>
      <c r="S74" s="21"/>
      <c r="T74" s="21"/>
      <c r="U74" s="21"/>
      <c r="V74" s="21"/>
      <c r="W74" s="24"/>
      <c r="Z74" s="19"/>
      <c r="AA74" s="21"/>
      <c r="AB74" s="21"/>
      <c r="AC74" s="21"/>
      <c r="AD74" s="21"/>
      <c r="AE74" s="21"/>
      <c r="AF74" s="21"/>
      <c r="AG74" s="21"/>
      <c r="AH74" s="21"/>
      <c r="AI74" s="24"/>
    </row>
    <row r="75" spans="2:35" ht="30.75" thickBot="1">
      <c r="B75" s="25" t="s">
        <v>83</v>
      </c>
      <c r="C75" s="26">
        <f ca="1">IFERROR(FORECAST(LOG10($B$76),OFFSET($B$55,MATCH($B$76,C$56:C$74,-1),0,2,1),LOG10(OFFSET(C$55,MATCH($B$76,C$56:C$74,-1),0,2,1))),"")</f>
        <v>12.98739236063788</v>
      </c>
      <c r="D75" s="26">
        <f t="shared" ref="D75:J75" ca="1" si="3">IFERROR(FORECAST(LOG10($B$76),OFFSET($B$55,MATCH($B$76,D$56:D$74,-1),0,2,1),LOG10(OFFSET(D$55,MATCH($B$76,D$56:D$74,-1),0,2,1))),"")</f>
        <v>11.512136698494587</v>
      </c>
      <c r="E75" s="26" t="str">
        <f t="shared" ca="1" si="3"/>
        <v/>
      </c>
      <c r="F75" s="26" t="str">
        <f t="shared" ca="1" si="3"/>
        <v/>
      </c>
      <c r="G75" s="26" t="str">
        <f t="shared" ca="1" si="3"/>
        <v/>
      </c>
      <c r="H75" s="26" t="str">
        <f t="shared" ca="1" si="3"/>
        <v/>
      </c>
      <c r="I75" s="26" t="str">
        <f t="shared" ca="1" si="3"/>
        <v/>
      </c>
      <c r="J75" s="26" t="str">
        <f t="shared" ca="1" si="3"/>
        <v/>
      </c>
      <c r="K75" s="27" t="str">
        <f ca="1">IFERROR(FORECAST(LOG10($B$76),OFFSET($B$55,MATCH($B$76,K$56:K$74,-1),0,2,1),LOG10(OFFSET(K$55,MATCH($B$76,K$56:K$74,-1),0,2,1))),"")</f>
        <v/>
      </c>
      <c r="N75" s="25" t="s">
        <v>83</v>
      </c>
      <c r="O75" s="26">
        <f ca="1">IFERROR(FORECAST(LOG10($N$76),OFFSET($N$55,MATCH($N$76,O$56:O$74,-1),0,2,1),LOG10(OFFSET(O$55,MATCH($N$76,O$56:O$74,-1),0,2,1))),"")</f>
        <v>7.8503695782513034</v>
      </c>
      <c r="P75" s="26">
        <f t="shared" ref="P75:V75" ca="1" si="4">IFERROR(FORECAST(LOG10($N$76),OFFSET($N$55,MATCH($N$76,P$56:P$74,-1),0,2,1),LOG10(OFFSET(P$55,MATCH($N$76,P$56:P$74,-1),0,2,1))),"")</f>
        <v>8.6579179492281622</v>
      </c>
      <c r="Q75" s="26" t="str">
        <f t="shared" ca="1" si="4"/>
        <v/>
      </c>
      <c r="R75" s="26" t="str">
        <f t="shared" ca="1" si="4"/>
        <v/>
      </c>
      <c r="S75" s="26" t="str">
        <f t="shared" ca="1" si="4"/>
        <v/>
      </c>
      <c r="T75" s="26" t="str">
        <f t="shared" ca="1" si="4"/>
        <v/>
      </c>
      <c r="U75" s="26" t="str">
        <f t="shared" ca="1" si="4"/>
        <v/>
      </c>
      <c r="V75" s="26" t="str">
        <f t="shared" ca="1" si="4"/>
        <v/>
      </c>
      <c r="W75" s="27" t="str">
        <f ca="1">IFERROR(FORECAST(LOG10($N$76),OFFSET($N$55,MATCH($N$76,W$56:W$74,-1),0,2,1),LOG10(OFFSET(W$55,MATCH($N$76,W$56:W$74,-1),0,2,1))),"")</f>
        <v/>
      </c>
      <c r="Z75" s="25" t="s">
        <v>83</v>
      </c>
      <c r="AA75" s="26">
        <f ca="1">IFERROR(FORECAST(LOG10($Z$76),OFFSET($Z$55,MATCH($Z$76,AA$56:AA$74,-1),0,2,1),LOG10(OFFSET(AA$55,MATCH($Z$76,AA$56:AA$74,-1),0,2,1))),"")</f>
        <v>5.8271525782553244</v>
      </c>
      <c r="AB75" s="26">
        <f t="shared" ref="AB75:AH75" ca="1" si="5">IFERROR(FORECAST(LOG10($Z$76),OFFSET($Z$55,MATCH($Z$76,AB$56:AB$74,-1),0,2,1),LOG10(OFFSET(AB$55,MATCH($Z$76,AB$56:AB$74,-1),0,2,1))),"")</f>
        <v>6.117051723746127</v>
      </c>
      <c r="AC75" s="26" t="str">
        <f t="shared" ca="1" si="5"/>
        <v/>
      </c>
      <c r="AD75" s="26" t="str">
        <f t="shared" ca="1" si="5"/>
        <v/>
      </c>
      <c r="AE75" s="26" t="str">
        <f t="shared" ca="1" si="5"/>
        <v/>
      </c>
      <c r="AF75" s="26" t="str">
        <f t="shared" ca="1" si="5"/>
        <v/>
      </c>
      <c r="AG75" s="26" t="str">
        <f t="shared" ca="1" si="5"/>
        <v/>
      </c>
      <c r="AH75" s="26" t="str">
        <f t="shared" ca="1" si="5"/>
        <v/>
      </c>
      <c r="AI75" s="27" t="str">
        <f ca="1">IFERROR(FORECAST(LOG10($Z$76),OFFSET($Z$55,MATCH($Z$76,AI$56:AI$74,-1),0,2,1),LOG10(OFFSET(AI$55,MATCH($Z$76,AI$56:AI$74,-1),0,2,1))),"")</f>
        <v/>
      </c>
    </row>
    <row r="76" spans="2:35">
      <c r="B76" s="28">
        <v>0.01</v>
      </c>
      <c r="N76" s="28">
        <v>0.01</v>
      </c>
      <c r="Z76" s="28">
        <v>0.01</v>
      </c>
    </row>
    <row r="101" spans="1:35" ht="18.75">
      <c r="A101" s="34"/>
      <c r="B101" s="162" t="s">
        <v>49</v>
      </c>
      <c r="C101" s="162"/>
      <c r="D101" s="162"/>
      <c r="E101" s="162"/>
      <c r="F101" s="162"/>
      <c r="G101" s="162"/>
      <c r="H101" s="162"/>
      <c r="I101" s="162"/>
      <c r="J101" s="36"/>
      <c r="K101" s="36"/>
      <c r="L101" s="36"/>
    </row>
    <row r="103" spans="1:35" ht="15" customHeight="1">
      <c r="B103" s="157" t="s">
        <v>81</v>
      </c>
      <c r="C103" s="159" t="s">
        <v>116</v>
      </c>
      <c r="D103" s="160"/>
      <c r="E103" s="160"/>
      <c r="F103" s="160"/>
      <c r="G103" s="160"/>
      <c r="H103" s="160"/>
      <c r="I103" s="160"/>
      <c r="J103" s="160"/>
      <c r="K103" s="161"/>
      <c r="N103" s="157" t="s">
        <v>81</v>
      </c>
      <c r="O103" s="159" t="s">
        <v>117</v>
      </c>
      <c r="P103" s="160"/>
      <c r="Q103" s="160"/>
      <c r="R103" s="160"/>
      <c r="S103" s="160"/>
      <c r="T103" s="160"/>
      <c r="U103" s="160"/>
      <c r="V103" s="160"/>
      <c r="W103" s="161"/>
      <c r="Z103" s="157" t="s">
        <v>81</v>
      </c>
      <c r="AA103" s="159" t="s">
        <v>115</v>
      </c>
      <c r="AB103" s="160"/>
      <c r="AC103" s="160"/>
      <c r="AD103" s="160"/>
      <c r="AE103" s="160"/>
      <c r="AF103" s="160"/>
      <c r="AG103" s="160"/>
      <c r="AH103" s="160"/>
      <c r="AI103" s="161"/>
    </row>
    <row r="104" spans="1:35" ht="30">
      <c r="B104" s="158"/>
      <c r="C104" s="18" t="str">
        <f>Summary!$J$1</f>
        <v>Intel</v>
      </c>
      <c r="D104" s="18" t="str">
        <f>Summary!$M$1</f>
        <v>CATT</v>
      </c>
      <c r="E104" s="18" t="str">
        <f>Summary!$P$1</f>
        <v>LG</v>
      </c>
      <c r="F104" s="18" t="str">
        <f>Summary!$S$1</f>
        <v>QC</v>
      </c>
      <c r="G104" s="18" t="str">
        <f>Summary!$V$1</f>
        <v>ZTE</v>
      </c>
      <c r="H104" s="18" t="str">
        <f>Summary!$Y$1</f>
        <v>Company 6</v>
      </c>
      <c r="I104" s="18" t="str">
        <f>Summary!$AB$1</f>
        <v>Company 7</v>
      </c>
      <c r="J104" s="18" t="str">
        <f>Summary!$AE$1</f>
        <v>Company 8</v>
      </c>
      <c r="K104" s="18" t="str">
        <f>Summary!$AH$1</f>
        <v>Company 9</v>
      </c>
      <c r="N104" s="158"/>
      <c r="O104" s="18" t="str">
        <f>Summary!$J$1</f>
        <v>Intel</v>
      </c>
      <c r="P104" s="18" t="str">
        <f>Summary!$M$1</f>
        <v>CATT</v>
      </c>
      <c r="Q104" s="18" t="str">
        <f>Summary!$P$1</f>
        <v>LG</v>
      </c>
      <c r="R104" s="18" t="str">
        <f>Summary!$S$1</f>
        <v>QC</v>
      </c>
      <c r="S104" s="18" t="str">
        <f>Summary!$V$1</f>
        <v>ZTE</v>
      </c>
      <c r="T104" s="18" t="str">
        <f>Summary!$Y$1</f>
        <v>Company 6</v>
      </c>
      <c r="U104" s="18" t="str">
        <f>Summary!$AB$1</f>
        <v>Company 7</v>
      </c>
      <c r="V104" s="18" t="str">
        <f>Summary!$AE$1</f>
        <v>Company 8</v>
      </c>
      <c r="W104" s="18" t="str">
        <f>Summary!$AH$1</f>
        <v>Company 9</v>
      </c>
      <c r="Z104" s="158"/>
      <c r="AA104" s="18" t="str">
        <f>Summary!$J$1</f>
        <v>Intel</v>
      </c>
      <c r="AB104" s="18" t="str">
        <f>Summary!$M$1</f>
        <v>CATT</v>
      </c>
      <c r="AC104" s="18" t="str">
        <f>Summary!$P$1</f>
        <v>LG</v>
      </c>
      <c r="AD104" s="18" t="str">
        <f>Summary!$S$1</f>
        <v>QC</v>
      </c>
      <c r="AE104" s="18" t="str">
        <f>Summary!$V$1</f>
        <v>ZTE</v>
      </c>
      <c r="AF104" s="18" t="str">
        <f>Summary!$Y$1</f>
        <v>Company 6</v>
      </c>
      <c r="AG104" s="18" t="str">
        <f>Summary!$AB$1</f>
        <v>Company 7</v>
      </c>
      <c r="AH104" s="18" t="str">
        <f>Summary!$AE$1</f>
        <v>Company 8</v>
      </c>
      <c r="AI104" s="18" t="str">
        <f>Summary!$AH$1</f>
        <v>Company 9</v>
      </c>
    </row>
    <row r="105" spans="1:35">
      <c r="B105" s="19">
        <v>-2</v>
      </c>
      <c r="C105" s="20">
        <v>0.82259999999999989</v>
      </c>
      <c r="D105" s="20"/>
      <c r="E105" s="21"/>
      <c r="F105" s="21"/>
      <c r="G105" s="21"/>
      <c r="H105" s="21"/>
      <c r="I105" s="20"/>
      <c r="J105" s="20"/>
      <c r="K105" s="15"/>
      <c r="N105" s="19">
        <v>-2</v>
      </c>
      <c r="O105" s="20">
        <v>0.67510000000000014</v>
      </c>
      <c r="P105" s="20"/>
      <c r="Q105" s="21"/>
      <c r="R105" s="21"/>
      <c r="S105" s="21"/>
      <c r="T105" s="21"/>
      <c r="U105" s="20"/>
      <c r="V105" s="20"/>
      <c r="W105" s="15"/>
      <c r="Z105" s="19">
        <v>-2</v>
      </c>
      <c r="AA105" s="20">
        <v>0.51149999999999984</v>
      </c>
      <c r="AB105" s="20"/>
      <c r="AC105" s="21"/>
      <c r="AD105" s="21"/>
      <c r="AE105" s="21"/>
      <c r="AF105" s="21"/>
      <c r="AG105" s="20"/>
      <c r="AH105" s="20"/>
      <c r="AI105" s="15"/>
    </row>
    <row r="106" spans="1:35">
      <c r="B106" s="19">
        <v>0</v>
      </c>
      <c r="C106" s="20">
        <v>0.6805000000000001</v>
      </c>
      <c r="D106" s="69">
        <v>0.60419999999999996</v>
      </c>
      <c r="E106" s="21"/>
      <c r="F106" s="21"/>
      <c r="G106" s="21"/>
      <c r="H106" s="21"/>
      <c r="I106" s="20"/>
      <c r="J106" s="20"/>
      <c r="K106" s="15"/>
      <c r="N106" s="19">
        <v>0</v>
      </c>
      <c r="O106" s="20">
        <v>0.41589999999999977</v>
      </c>
      <c r="P106" s="66">
        <v>0.45419999999999999</v>
      </c>
      <c r="Q106" s="21"/>
      <c r="R106" s="21"/>
      <c r="S106" s="21"/>
      <c r="T106" s="21"/>
      <c r="U106" s="20"/>
      <c r="V106" s="20"/>
      <c r="W106" s="15"/>
      <c r="Z106" s="19">
        <v>0</v>
      </c>
      <c r="AA106" s="20">
        <v>0.27700000000000002</v>
      </c>
      <c r="AB106" s="69">
        <v>0.28870000000000001</v>
      </c>
      <c r="AC106" s="21"/>
      <c r="AD106" s="21"/>
      <c r="AE106" s="21"/>
      <c r="AF106" s="21"/>
      <c r="AG106" s="20"/>
      <c r="AH106" s="20"/>
      <c r="AI106" s="15"/>
    </row>
    <row r="107" spans="1:35">
      <c r="B107" s="19">
        <v>2</v>
      </c>
      <c r="C107" s="20">
        <v>0.52</v>
      </c>
      <c r="D107" s="69">
        <v>0.41360000000000002</v>
      </c>
      <c r="E107" s="21"/>
      <c r="F107" s="21"/>
      <c r="G107" s="21"/>
      <c r="H107" s="21"/>
      <c r="I107" s="20"/>
      <c r="J107" s="20"/>
      <c r="K107" s="15"/>
      <c r="N107" s="19">
        <v>2</v>
      </c>
      <c r="O107" s="20">
        <v>0.21030000000000001</v>
      </c>
      <c r="P107" s="68">
        <v>0.23130000000000001</v>
      </c>
      <c r="Q107" s="21"/>
      <c r="R107" s="21"/>
      <c r="S107" s="21"/>
      <c r="T107" s="21"/>
      <c r="U107" s="20"/>
      <c r="V107" s="20"/>
      <c r="W107" s="15"/>
      <c r="Z107" s="19">
        <v>2</v>
      </c>
      <c r="AA107" s="20">
        <v>0.12359999999999999</v>
      </c>
      <c r="AB107" s="69">
        <v>0.1258</v>
      </c>
      <c r="AC107" s="21"/>
      <c r="AD107" s="21"/>
      <c r="AE107" s="21"/>
      <c r="AF107" s="21"/>
      <c r="AG107" s="20"/>
      <c r="AH107" s="20"/>
      <c r="AI107" s="15"/>
    </row>
    <row r="108" spans="1:35">
      <c r="B108" s="19">
        <v>4</v>
      </c>
      <c r="C108" s="20">
        <v>0.3632999999999999</v>
      </c>
      <c r="D108" s="69">
        <v>0.24740000000000001</v>
      </c>
      <c r="E108" s="21"/>
      <c r="F108" s="21"/>
      <c r="G108" s="21"/>
      <c r="H108" s="21"/>
      <c r="I108" s="20"/>
      <c r="J108" s="20"/>
      <c r="K108" s="15"/>
      <c r="N108" s="19">
        <v>4</v>
      </c>
      <c r="O108" s="20">
        <v>8.4899999999999948E-2</v>
      </c>
      <c r="P108" s="68">
        <v>9.3200000000000005E-2</v>
      </c>
      <c r="Q108" s="21"/>
      <c r="R108" s="21"/>
      <c r="S108" s="21"/>
      <c r="T108" s="21"/>
      <c r="U108" s="20"/>
      <c r="V108" s="20"/>
      <c r="W108" s="15"/>
      <c r="Z108" s="19">
        <v>4</v>
      </c>
      <c r="AA108" s="20">
        <v>4.6199999999999963E-2</v>
      </c>
      <c r="AB108" s="69">
        <v>4.7699999999999902E-2</v>
      </c>
      <c r="AC108" s="21"/>
      <c r="AD108" s="21"/>
      <c r="AE108" s="21"/>
      <c r="AF108" s="21"/>
      <c r="AG108" s="20"/>
      <c r="AH108" s="20"/>
      <c r="AI108" s="15"/>
    </row>
    <row r="109" spans="1:35">
      <c r="B109" s="19">
        <v>6</v>
      </c>
      <c r="C109" s="20">
        <v>0.22540000000000013</v>
      </c>
      <c r="D109" s="69">
        <v>0.12590000000000001</v>
      </c>
      <c r="E109" s="21"/>
      <c r="F109" s="21"/>
      <c r="G109" s="21"/>
      <c r="H109" s="21"/>
      <c r="I109" s="20"/>
      <c r="J109" s="20"/>
      <c r="K109" s="15"/>
      <c r="N109" s="19">
        <v>6</v>
      </c>
      <c r="O109" s="20">
        <v>2.6599999999999988E-2</v>
      </c>
      <c r="P109" s="68">
        <v>3.4200000000000001E-2</v>
      </c>
      <c r="Q109" s="21"/>
      <c r="R109" s="21"/>
      <c r="S109" s="21"/>
      <c r="T109" s="21"/>
      <c r="U109" s="20"/>
      <c r="V109" s="20"/>
      <c r="W109" s="15"/>
      <c r="Z109" s="19">
        <v>6</v>
      </c>
      <c r="AA109" s="20">
        <v>1.3400000000000007E-2</v>
      </c>
      <c r="AB109" s="69">
        <v>1.7600000000000001E-2</v>
      </c>
      <c r="AC109" s="21"/>
      <c r="AD109" s="21"/>
      <c r="AE109" s="21"/>
      <c r="AF109" s="21"/>
      <c r="AG109" s="20"/>
      <c r="AH109" s="20"/>
      <c r="AI109" s="15"/>
    </row>
    <row r="110" spans="1:35">
      <c r="B110" s="19">
        <v>8</v>
      </c>
      <c r="C110" s="20">
        <v>0.11139999999999999</v>
      </c>
      <c r="D110" s="69">
        <v>5.6300000000000003E-2</v>
      </c>
      <c r="E110" s="21"/>
      <c r="F110" s="21"/>
      <c r="G110" s="21"/>
      <c r="H110" s="21"/>
      <c r="I110" s="20"/>
      <c r="J110" s="20"/>
      <c r="K110" s="15"/>
      <c r="N110" s="19">
        <v>8</v>
      </c>
      <c r="O110" s="20">
        <v>7.800000000000004E-3</v>
      </c>
      <c r="P110" s="68">
        <v>1.11E-2</v>
      </c>
      <c r="Q110" s="21"/>
      <c r="R110" s="21"/>
      <c r="S110" s="21"/>
      <c r="T110" s="21"/>
      <c r="U110" s="20"/>
      <c r="V110" s="20"/>
      <c r="W110" s="15"/>
      <c r="Z110" s="19">
        <v>8</v>
      </c>
      <c r="AA110" s="20">
        <v>4.400000000000002E-3</v>
      </c>
      <c r="AB110" s="69">
        <v>5.1000000000000004E-3</v>
      </c>
      <c r="AC110" s="21"/>
      <c r="AD110" s="21"/>
      <c r="AE110" s="21"/>
      <c r="AF110" s="21"/>
      <c r="AG110" s="20"/>
      <c r="AH110" s="20"/>
      <c r="AI110" s="15"/>
    </row>
    <row r="111" spans="1:35">
      <c r="B111" s="19">
        <v>10</v>
      </c>
      <c r="C111" s="20">
        <v>4.399999999999997E-2</v>
      </c>
      <c r="D111" s="69">
        <v>2.06E-2</v>
      </c>
      <c r="E111" s="21"/>
      <c r="F111" s="21"/>
      <c r="G111" s="21"/>
      <c r="H111" s="21"/>
      <c r="I111" s="20"/>
      <c r="J111" s="20"/>
      <c r="K111" s="15"/>
      <c r="N111" s="19">
        <v>10</v>
      </c>
      <c r="O111" s="20">
        <v>2E-3</v>
      </c>
      <c r="P111" s="68">
        <v>3.2000000000000002E-3</v>
      </c>
      <c r="Q111" s="21"/>
      <c r="R111" s="21"/>
      <c r="S111" s="21"/>
      <c r="T111" s="21"/>
      <c r="U111" s="20"/>
      <c r="V111" s="20"/>
      <c r="W111" s="15"/>
      <c r="Z111" s="19">
        <v>10</v>
      </c>
      <c r="AA111" s="20">
        <v>8.9999999999999998E-4</v>
      </c>
      <c r="AB111" s="69">
        <v>1.5E-3</v>
      </c>
      <c r="AC111" s="21"/>
      <c r="AD111" s="21"/>
      <c r="AE111" s="21"/>
      <c r="AF111" s="21"/>
      <c r="AG111" s="20"/>
      <c r="AH111" s="20"/>
      <c r="AI111" s="15"/>
    </row>
    <row r="112" spans="1:35">
      <c r="B112" s="19">
        <v>12</v>
      </c>
      <c r="C112" s="20">
        <v>1.3500000000000007E-2</v>
      </c>
      <c r="D112" s="69">
        <v>7.1999999999999998E-3</v>
      </c>
      <c r="E112" s="21"/>
      <c r="F112" s="21"/>
      <c r="G112" s="21"/>
      <c r="H112" s="21"/>
      <c r="I112" s="20"/>
      <c r="J112" s="20"/>
      <c r="K112" s="15"/>
      <c r="N112" s="19">
        <v>12</v>
      </c>
      <c r="O112" s="20">
        <v>2.9999999999999997E-4</v>
      </c>
      <c r="P112" s="68">
        <v>8.0000000000000004E-4</v>
      </c>
      <c r="Q112" s="21"/>
      <c r="R112" s="21"/>
      <c r="S112" s="21"/>
      <c r="T112" s="21"/>
      <c r="U112" s="20"/>
      <c r="V112" s="20"/>
      <c r="W112" s="15"/>
      <c r="Z112" s="19">
        <v>12</v>
      </c>
      <c r="AA112" s="20">
        <v>2.9999999999999997E-4</v>
      </c>
      <c r="AB112" s="69">
        <v>4.0000000000000002E-4</v>
      </c>
      <c r="AC112" s="21"/>
      <c r="AD112" s="21"/>
      <c r="AE112" s="21"/>
      <c r="AF112" s="21"/>
      <c r="AG112" s="20"/>
      <c r="AH112" s="20"/>
      <c r="AI112" s="15"/>
    </row>
    <row r="113" spans="2:35">
      <c r="B113" s="19">
        <v>14</v>
      </c>
      <c r="C113" s="20">
        <v>3.4000000000000007E-3</v>
      </c>
      <c r="D113" s="69">
        <v>2.8999999999999998E-3</v>
      </c>
      <c r="E113" s="21"/>
      <c r="F113" s="21"/>
      <c r="G113" s="21"/>
      <c r="H113" s="21"/>
      <c r="I113" s="20"/>
      <c r="J113" s="20"/>
      <c r="K113" s="15"/>
      <c r="N113" s="19">
        <v>14</v>
      </c>
      <c r="O113" s="20"/>
      <c r="P113" s="70">
        <v>1E-4</v>
      </c>
      <c r="Q113" s="21"/>
      <c r="R113" s="21"/>
      <c r="S113" s="21"/>
      <c r="T113" s="21"/>
      <c r="U113" s="20"/>
      <c r="V113" s="20"/>
      <c r="W113" s="15"/>
      <c r="Z113" s="19">
        <v>14</v>
      </c>
      <c r="AA113" s="20"/>
      <c r="AB113" s="72">
        <v>1E-4</v>
      </c>
      <c r="AC113" s="21"/>
      <c r="AD113" s="21"/>
      <c r="AE113" s="21"/>
      <c r="AF113" s="21"/>
      <c r="AG113" s="20"/>
      <c r="AH113" s="20"/>
      <c r="AI113" s="15"/>
    </row>
    <row r="114" spans="2:35">
      <c r="B114" s="19">
        <v>16</v>
      </c>
      <c r="C114" s="20">
        <v>6.0000000000000027E-4</v>
      </c>
      <c r="D114" s="70">
        <v>1.1000000000000001E-3</v>
      </c>
      <c r="E114" s="21"/>
      <c r="F114" s="21"/>
      <c r="G114" s="21"/>
      <c r="H114" s="21"/>
      <c r="I114" s="20"/>
      <c r="J114" s="20"/>
      <c r="K114" s="15"/>
      <c r="N114" s="19">
        <v>16</v>
      </c>
      <c r="O114" s="20"/>
      <c r="P114" s="70">
        <v>0</v>
      </c>
      <c r="Q114" s="21"/>
      <c r="R114" s="21"/>
      <c r="S114" s="21"/>
      <c r="T114" s="21"/>
      <c r="U114" s="20"/>
      <c r="V114" s="20"/>
      <c r="W114" s="15"/>
      <c r="Z114" s="19">
        <v>16</v>
      </c>
      <c r="AA114" s="20"/>
      <c r="AB114" s="72">
        <v>0</v>
      </c>
      <c r="AC114" s="21"/>
      <c r="AD114" s="21"/>
      <c r="AE114" s="21"/>
      <c r="AF114" s="21"/>
      <c r="AG114" s="20"/>
      <c r="AH114" s="20"/>
      <c r="AI114" s="15"/>
    </row>
    <row r="115" spans="2:35">
      <c r="B115" s="19">
        <v>18</v>
      </c>
      <c r="C115" s="20"/>
      <c r="D115" s="70">
        <v>2.0000000000000001E-4</v>
      </c>
      <c r="E115" s="21"/>
      <c r="F115" s="21"/>
      <c r="G115" s="21"/>
      <c r="H115" s="21"/>
      <c r="I115" s="20"/>
      <c r="J115" s="20"/>
      <c r="K115" s="15"/>
      <c r="N115" s="19">
        <v>18</v>
      </c>
      <c r="O115" s="20"/>
      <c r="P115" s="70">
        <v>0</v>
      </c>
      <c r="Q115" s="21"/>
      <c r="R115" s="21"/>
      <c r="S115" s="21"/>
      <c r="T115" s="21"/>
      <c r="U115" s="20"/>
      <c r="V115" s="20"/>
      <c r="W115" s="15"/>
      <c r="Z115" s="19">
        <v>18</v>
      </c>
      <c r="AA115" s="20"/>
      <c r="AB115" s="72">
        <v>0</v>
      </c>
      <c r="AC115" s="21"/>
      <c r="AD115" s="21"/>
      <c r="AE115" s="21"/>
      <c r="AF115" s="21"/>
      <c r="AG115" s="20"/>
      <c r="AH115" s="20"/>
      <c r="AI115" s="15"/>
    </row>
    <row r="116" spans="2:35">
      <c r="B116" s="19"/>
      <c r="C116" s="20"/>
      <c r="D116" s="21"/>
      <c r="E116" s="21"/>
      <c r="F116" s="21"/>
      <c r="G116" s="21"/>
      <c r="H116" s="21"/>
      <c r="I116" s="20"/>
      <c r="J116" s="20"/>
      <c r="K116" s="15"/>
      <c r="N116" s="19"/>
      <c r="O116" s="20"/>
      <c r="P116" s="21"/>
      <c r="Q116" s="21"/>
      <c r="R116" s="21"/>
      <c r="S116" s="21"/>
      <c r="T116" s="21"/>
      <c r="U116" s="20"/>
      <c r="V116" s="20"/>
      <c r="W116" s="15"/>
      <c r="Z116" s="19"/>
      <c r="AA116" s="20"/>
      <c r="AB116" s="21"/>
      <c r="AC116" s="21"/>
      <c r="AD116" s="21"/>
      <c r="AE116" s="21"/>
      <c r="AF116" s="21"/>
      <c r="AG116" s="20"/>
      <c r="AH116" s="20"/>
      <c r="AI116" s="15"/>
    </row>
    <row r="117" spans="2:35">
      <c r="B117" s="19"/>
      <c r="C117" s="20"/>
      <c r="D117" s="21"/>
      <c r="E117" s="21"/>
      <c r="F117" s="21"/>
      <c r="G117" s="21"/>
      <c r="H117" s="21"/>
      <c r="I117" s="20"/>
      <c r="J117" s="20"/>
      <c r="K117" s="15"/>
      <c r="N117" s="19"/>
      <c r="O117" s="20"/>
      <c r="P117" s="21"/>
      <c r="Q117" s="21"/>
      <c r="R117" s="21"/>
      <c r="S117" s="21"/>
      <c r="T117" s="21"/>
      <c r="U117" s="20"/>
      <c r="V117" s="20"/>
      <c r="W117" s="15"/>
      <c r="Z117" s="19"/>
      <c r="AA117" s="20"/>
      <c r="AB117" s="21"/>
      <c r="AC117" s="21"/>
      <c r="AD117" s="21"/>
      <c r="AE117" s="21"/>
      <c r="AF117" s="21"/>
      <c r="AG117" s="20"/>
      <c r="AH117" s="20"/>
      <c r="AI117" s="15"/>
    </row>
    <row r="118" spans="2:35">
      <c r="B118" s="19"/>
      <c r="C118" s="20"/>
      <c r="D118" s="21"/>
      <c r="E118" s="21"/>
      <c r="F118" s="21"/>
      <c r="G118" s="21"/>
      <c r="H118" s="21"/>
      <c r="I118" s="20"/>
      <c r="J118" s="20"/>
      <c r="K118" s="15"/>
      <c r="N118" s="19"/>
      <c r="O118" s="20"/>
      <c r="P118" s="21"/>
      <c r="Q118" s="21"/>
      <c r="R118" s="21"/>
      <c r="S118" s="21"/>
      <c r="T118" s="21"/>
      <c r="U118" s="20"/>
      <c r="V118" s="20"/>
      <c r="W118" s="15"/>
      <c r="Z118" s="19"/>
      <c r="AA118" s="20"/>
      <c r="AB118" s="21"/>
      <c r="AC118" s="21"/>
      <c r="AD118" s="21"/>
      <c r="AE118" s="21"/>
      <c r="AF118" s="21"/>
      <c r="AG118" s="20"/>
      <c r="AH118" s="20"/>
      <c r="AI118" s="15"/>
    </row>
    <row r="119" spans="2:35">
      <c r="B119" s="19"/>
      <c r="C119" s="20"/>
      <c r="D119" s="21"/>
      <c r="E119" s="21"/>
      <c r="F119" s="21"/>
      <c r="G119" s="21"/>
      <c r="H119" s="21"/>
      <c r="I119" s="20"/>
      <c r="J119" s="20"/>
      <c r="K119" s="15"/>
      <c r="N119" s="19"/>
      <c r="O119" s="20"/>
      <c r="P119" s="21"/>
      <c r="Q119" s="21"/>
      <c r="R119" s="21"/>
      <c r="S119" s="21"/>
      <c r="T119" s="21"/>
      <c r="U119" s="20"/>
      <c r="V119" s="20"/>
      <c r="W119" s="15"/>
      <c r="Z119" s="19"/>
      <c r="AA119" s="20"/>
      <c r="AB119" s="21"/>
      <c r="AC119" s="21"/>
      <c r="AD119" s="21"/>
      <c r="AE119" s="21"/>
      <c r="AF119" s="21"/>
      <c r="AG119" s="20"/>
      <c r="AH119" s="20"/>
      <c r="AI119" s="15"/>
    </row>
    <row r="120" spans="2:35">
      <c r="B120" s="19"/>
      <c r="C120" s="20"/>
      <c r="D120" s="21"/>
      <c r="E120" s="21"/>
      <c r="F120" s="21"/>
      <c r="G120" s="21"/>
      <c r="H120" s="21"/>
      <c r="I120" s="20"/>
      <c r="J120" s="22"/>
      <c r="K120" s="15"/>
      <c r="N120" s="19"/>
      <c r="O120" s="20"/>
      <c r="P120" s="21"/>
      <c r="Q120" s="21"/>
      <c r="R120" s="21"/>
      <c r="S120" s="21"/>
      <c r="T120" s="21"/>
      <c r="U120" s="20"/>
      <c r="V120" s="22"/>
      <c r="W120" s="15"/>
      <c r="Z120" s="19"/>
      <c r="AA120" s="20"/>
      <c r="AB120" s="21"/>
      <c r="AC120" s="21"/>
      <c r="AD120" s="21"/>
      <c r="AE120" s="21"/>
      <c r="AF120" s="21"/>
      <c r="AG120" s="20"/>
      <c r="AH120" s="22"/>
      <c r="AI120" s="15"/>
    </row>
    <row r="121" spans="2:35">
      <c r="B121" s="19"/>
      <c r="C121" s="21"/>
      <c r="D121" s="21"/>
      <c r="E121" s="21"/>
      <c r="F121" s="21"/>
      <c r="G121" s="21"/>
      <c r="H121" s="21"/>
      <c r="I121" s="20"/>
      <c r="J121" s="23"/>
      <c r="K121" s="15"/>
      <c r="N121" s="19"/>
      <c r="O121" s="21"/>
      <c r="P121" s="21"/>
      <c r="Q121" s="21"/>
      <c r="R121" s="21"/>
      <c r="S121" s="21"/>
      <c r="T121" s="21"/>
      <c r="U121" s="20"/>
      <c r="V121" s="23"/>
      <c r="W121" s="15"/>
      <c r="Z121" s="19"/>
      <c r="AA121" s="21"/>
      <c r="AB121" s="21"/>
      <c r="AC121" s="21"/>
      <c r="AD121" s="21"/>
      <c r="AE121" s="21"/>
      <c r="AF121" s="21"/>
      <c r="AG121" s="20"/>
      <c r="AH121" s="23"/>
      <c r="AI121" s="15"/>
    </row>
    <row r="122" spans="2:35">
      <c r="B122" s="19"/>
      <c r="C122" s="21"/>
      <c r="D122" s="21"/>
      <c r="E122" s="21"/>
      <c r="F122" s="21"/>
      <c r="G122" s="21"/>
      <c r="H122" s="21"/>
      <c r="I122" s="21"/>
      <c r="J122" s="21"/>
      <c r="K122" s="15"/>
      <c r="N122" s="19"/>
      <c r="O122" s="21"/>
      <c r="P122" s="21"/>
      <c r="Q122" s="21"/>
      <c r="R122" s="21"/>
      <c r="S122" s="21"/>
      <c r="T122" s="21"/>
      <c r="U122" s="21"/>
      <c r="V122" s="21"/>
      <c r="W122" s="15"/>
      <c r="Z122" s="19"/>
      <c r="AA122" s="21"/>
      <c r="AB122" s="21"/>
      <c r="AC122" s="21"/>
      <c r="AD122" s="21"/>
      <c r="AE122" s="21"/>
      <c r="AF122" s="21"/>
      <c r="AG122" s="21"/>
      <c r="AH122" s="21"/>
      <c r="AI122" s="15"/>
    </row>
    <row r="123" spans="2:35" ht="15.75" thickBot="1">
      <c r="B123" s="19"/>
      <c r="C123" s="21"/>
      <c r="D123" s="21"/>
      <c r="E123" s="21"/>
      <c r="F123" s="21"/>
      <c r="G123" s="21"/>
      <c r="H123" s="21"/>
      <c r="I123" s="21"/>
      <c r="J123" s="21"/>
      <c r="K123" s="24"/>
      <c r="N123" s="19"/>
      <c r="O123" s="21"/>
      <c r="P123" s="21"/>
      <c r="Q123" s="21"/>
      <c r="R123" s="21"/>
      <c r="S123" s="21"/>
      <c r="T123" s="21"/>
      <c r="U123" s="21"/>
      <c r="V123" s="21"/>
      <c r="W123" s="24"/>
      <c r="Z123" s="19"/>
      <c r="AA123" s="21"/>
      <c r="AB123" s="21"/>
      <c r="AC123" s="21"/>
      <c r="AD123" s="21"/>
      <c r="AE123" s="21"/>
      <c r="AF123" s="21"/>
      <c r="AG123" s="21"/>
      <c r="AH123" s="21"/>
      <c r="AI123" s="24"/>
    </row>
    <row r="124" spans="2:35" ht="30.75" thickBot="1">
      <c r="B124" s="25" t="s">
        <v>83</v>
      </c>
      <c r="C124" s="26">
        <f ca="1">IFERROR(FORECAST(LOG10($B$125),OFFSET($B$104,MATCH($B$125,C$105:C$123,-1),0,2,1),LOG10(OFFSET(C$104,MATCH($B$125,C$105:C$123,-1),0,2,1))),"")</f>
        <v>12.435276655699898</v>
      </c>
      <c r="D124" s="26">
        <f t="shared" ref="D124:J124" ca="1" si="6">IFERROR(FORECAST(LOG10($B$125),OFFSET($B$104,MATCH($B$125,D$105:D$123,-1),0,2,1),LOG10(OFFSET(D$104,MATCH($B$125,D$105:D$123,-1),0,2,1))),"")</f>
        <v>11.37499823742589</v>
      </c>
      <c r="E124" s="26" t="str">
        <f t="shared" ca="1" si="6"/>
        <v/>
      </c>
      <c r="F124" s="26" t="str">
        <f t="shared" ca="1" si="6"/>
        <v/>
      </c>
      <c r="G124" s="26" t="str">
        <f t="shared" ca="1" si="6"/>
        <v/>
      </c>
      <c r="H124" s="26" t="str">
        <f t="shared" ca="1" si="6"/>
        <v/>
      </c>
      <c r="I124" s="26" t="str">
        <f t="shared" ca="1" si="6"/>
        <v/>
      </c>
      <c r="J124" s="26" t="str">
        <f t="shared" ca="1" si="6"/>
        <v/>
      </c>
      <c r="K124" s="27" t="str">
        <f ca="1">IFERROR(FORECAST(LOG10($B$125),OFFSET($B$104,MATCH($B$125,K$105:K$123,-1),0,2,1),LOG10(OFFSET(K$104,MATCH($B$125,K$105:K$123,-1),0,2,1))),"")</f>
        <v/>
      </c>
      <c r="N124" s="25" t="s">
        <v>83</v>
      </c>
      <c r="O124" s="26">
        <f ca="1">IFERROR(FORECAST(LOG10($N$125),OFFSET($N$104,MATCH($N$125,O$105:O$123,-1),0,2,1),LOG10(OFFSET(O$104,MATCH($N$125,O$105:O$123,-1),0,2,1))),"")</f>
        <v>7.5949398523780438</v>
      </c>
      <c r="P124" s="26">
        <f t="shared" ref="P124:V124" ca="1" si="7">IFERROR(FORECAST(LOG10($N$125),OFFSET($N$104,MATCH($N$125,P$105:P$123,-1),0,2,1),LOG10(OFFSET(P$104,MATCH($N$125,P$105:P$123,-1),0,2,1))),"")</f>
        <v>8.1678091231790351</v>
      </c>
      <c r="Q124" s="26" t="str">
        <f t="shared" ca="1" si="7"/>
        <v/>
      </c>
      <c r="R124" s="26" t="str">
        <f t="shared" ca="1" si="7"/>
        <v/>
      </c>
      <c r="S124" s="26" t="str">
        <f t="shared" ca="1" si="7"/>
        <v/>
      </c>
      <c r="T124" s="26" t="str">
        <f t="shared" ca="1" si="7"/>
        <v/>
      </c>
      <c r="U124" s="26" t="str">
        <f t="shared" ca="1" si="7"/>
        <v/>
      </c>
      <c r="V124" s="26" t="str">
        <f t="shared" ca="1" si="7"/>
        <v/>
      </c>
      <c r="W124" s="27" t="str">
        <f ca="1">IFERROR(FORECAST(LOG10($N$125),OFFSET($N$104,MATCH($N$125,W$105:W$123,-1),0,2,1),LOG10(OFFSET(W$104,MATCH($N$125,W$105:W$123,-1),0,2,1))),"")</f>
        <v/>
      </c>
      <c r="Z124" s="25" t="s">
        <v>83</v>
      </c>
      <c r="AA124" s="26">
        <f ca="1">IFERROR(FORECAST(LOG10($Z$125),OFFSET($Z$104,MATCH($Z$125,AA$105:AA$123,-1),0,2,1),LOG10(OFFSET(AA$104,MATCH($Z$125,AA$105:AA$123,-1),0,2,1))),"")</f>
        <v>6.5256042209474963</v>
      </c>
      <c r="AB124" s="26">
        <f t="shared" ref="AB124:AH124" ca="1" si="8">IFERROR(FORECAST(LOG10($Z$125),OFFSET($Z$104,MATCH($Z$125,AB$105:AB$123,-1),0,2,1),LOG10(OFFSET(AB$104,MATCH($Z$125,AB$105:AB$123,-1),0,2,1))),"")</f>
        <v>6.9127840674228347</v>
      </c>
      <c r="AC124" s="26" t="str">
        <f t="shared" ca="1" si="8"/>
        <v/>
      </c>
      <c r="AD124" s="26" t="str">
        <f t="shared" ca="1" si="8"/>
        <v/>
      </c>
      <c r="AE124" s="26" t="str">
        <f t="shared" ca="1" si="8"/>
        <v/>
      </c>
      <c r="AF124" s="26" t="str">
        <f t="shared" ca="1" si="8"/>
        <v/>
      </c>
      <c r="AG124" s="26" t="str">
        <f t="shared" ca="1" si="8"/>
        <v/>
      </c>
      <c r="AH124" s="26" t="str">
        <f t="shared" ca="1" si="8"/>
        <v/>
      </c>
      <c r="AI124" s="27" t="str">
        <f ca="1">IFERROR(FORECAST(LOG10($Z$125),OFFSET($Z$104,MATCH($Z$125,AI$105:AI$123,-1),0,2,1),LOG10(OFFSET(AI$104,MATCH($Z$125,AI$105:AI$123,-1),0,2,1))),"")</f>
        <v/>
      </c>
    </row>
    <row r="125" spans="2:35">
      <c r="B125" s="28">
        <v>0.01</v>
      </c>
      <c r="N125" s="28">
        <v>0.01</v>
      </c>
      <c r="Z125" s="28">
        <v>0.01</v>
      </c>
    </row>
  </sheetData>
  <mergeCells count="22">
    <mergeCell ref="A2:K2"/>
    <mergeCell ref="B5:B6"/>
    <mergeCell ref="C5:K5"/>
    <mergeCell ref="N5:N6"/>
    <mergeCell ref="O5:W5"/>
    <mergeCell ref="B54:B55"/>
    <mergeCell ref="C54:K54"/>
    <mergeCell ref="N54:N55"/>
    <mergeCell ref="O54:W54"/>
    <mergeCell ref="B3:I3"/>
    <mergeCell ref="B52:I52"/>
    <mergeCell ref="B101:I101"/>
    <mergeCell ref="B103:B104"/>
    <mergeCell ref="C103:K103"/>
    <mergeCell ref="N103:N104"/>
    <mergeCell ref="O103:W103"/>
    <mergeCell ref="Z5:Z6"/>
    <mergeCell ref="AA5:AI5"/>
    <mergeCell ref="Z54:Z55"/>
    <mergeCell ref="AA54:AI54"/>
    <mergeCell ref="Z103:Z104"/>
    <mergeCell ref="AA103:AI103"/>
  </mergeCells>
  <phoneticPr fontId="1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Simulation assumptions</vt:lpstr>
      <vt:lpstr>Summary</vt:lpstr>
      <vt:lpstr>PDCCH test 1</vt:lpstr>
      <vt:lpstr>PDCCH test 2</vt:lpstr>
      <vt:lpstr>PHICH test 1</vt:lpstr>
      <vt:lpstr>PHICH test 2</vt:lpstr>
      <vt:lpstr>EPDCCH test 1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 user</cp:lastModifiedBy>
  <dcterms:created xsi:type="dcterms:W3CDTF">2017-01-09T14:42:08Z</dcterms:created>
  <dcterms:modified xsi:type="dcterms:W3CDTF">2017-02-16T11:51:27Z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96247c28-de6c-43ac-9d94-c11301b35b30</vt:lpwstr>
  </property>
  <property fmtid="{D5CDD505-2E9C-101B-9397-08002B2CF9AE}" pid="3" name="CTP_TimeStamp">
    <vt:lpwstr>2017-02-16 11:51:26Z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</Properties>
</file>